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3256" windowHeight="13176" tabRatio="748" firstSheet="6" activeTab="6"/>
  </bookViews>
  <sheets>
    <sheet name="Hoghayin" sheetId="10" state="hidden" r:id="rId1"/>
    <sheet name="Ijategh" sheetId="3" state="hidden" r:id="rId2"/>
    <sheet name="Betonya vaq" sheetId="4" state="hidden" r:id="rId3"/>
    <sheet name="Arhestakan" sheetId="8" state="hidden" r:id="rId4"/>
    <sheet name="Argelapakoc" sheetId="6" state="hidden" r:id="rId5"/>
    <sheet name="Xoxovakner2" sheetId="14" state="hidden" r:id="rId6"/>
    <sheet name="Ampop" sheetId="13" r:id="rId7"/>
    <sheet name="Лист8" sheetId="17" state="hidden" r:id="rId8"/>
  </sheets>
  <definedNames>
    <definedName name="_xlnm.Print_Area" localSheetId="6">Ampop!$A$1:$E$70</definedName>
    <definedName name="_xlnm.Print_Titles" localSheetId="6">Ampop!$7:$7</definedName>
    <definedName name="_xlnm.Print_Titles" localSheetId="1">Ijategh!$10:$10</definedName>
  </definedNames>
  <calcPr calcId="191029"/>
</workbook>
</file>

<file path=xl/calcChain.xml><?xml version="1.0" encoding="utf-8"?>
<calcChain xmlns="http://schemas.openxmlformats.org/spreadsheetml/2006/main">
  <c r="E67" i="13"/>
  <c r="P22" i="3" l="1"/>
  <c r="O22"/>
  <c r="J22"/>
  <c r="N12" i="4" l="1"/>
  <c r="O12"/>
  <c r="M12"/>
  <c r="I12"/>
  <c r="E12"/>
  <c r="L12"/>
  <c r="J12"/>
  <c r="K12"/>
  <c r="H17" i="6" l="1"/>
  <c r="F17"/>
  <c r="M43" i="10" l="1"/>
  <c r="L43"/>
  <c r="G43"/>
  <c r="F43"/>
  <c r="C43"/>
  <c r="M17" i="6"/>
  <c r="N17"/>
  <c r="G17" l="1"/>
</calcChain>
</file>

<file path=xl/sharedStrings.xml><?xml version="1.0" encoding="utf-8"?>
<sst xmlns="http://schemas.openxmlformats.org/spreadsheetml/2006/main" count="349" uniqueCount="222">
  <si>
    <t>ì»ñçÁ</t>
  </si>
  <si>
    <t>Ì³ÝáÃáõÃÛáõÝ</t>
  </si>
  <si>
    <t>ÎØ            +</t>
  </si>
  <si>
    <t>Ó³Ë</t>
  </si>
  <si>
    <t>³ç</t>
  </si>
  <si>
    <t>+</t>
  </si>
  <si>
    <t>Ընդամենը</t>
  </si>
  <si>
    <t>Ծանոթություն</t>
  </si>
  <si>
    <t>10eIV</t>
  </si>
  <si>
    <t>Ò³Ë</t>
  </si>
  <si>
    <t>²ç</t>
  </si>
  <si>
    <t>ºñÃ¨»Ï»ÉÇ Ù³ëÇ É³ÛÝáõÃÛáõÝÁ Ù.</t>
  </si>
  <si>
    <t>Ð³ïÙ³Ý ³ÝÏÛáõÝÁ.</t>
  </si>
  <si>
    <t>Îáñ³óÙ³Ý ß³é³íÇÕÁ Ù</t>
  </si>
  <si>
    <t>ÎØ   +</t>
  </si>
  <si>
    <t>Ð³ÝáõÛÃ</t>
  </si>
  <si>
    <t>ÈÇóù</t>
  </si>
  <si>
    <t>Ø³Ýñ³Ñ³ïÇÏ ³/μ h=4ëÙ</t>
  </si>
  <si>
    <t>²Û¹ ÃíáõÙ Áëï μÝ³ÑáÕ»ñÇ Ï³ñ·Ç</t>
  </si>
  <si>
    <t>Ææ²îºÔºðÆ  ²Øöàö²¶Æð</t>
  </si>
  <si>
    <t xml:space="preserve"> մուտք</t>
  </si>
  <si>
    <t>êÏÇ½μÁ</t>
  </si>
  <si>
    <t>ºñÏ³ñáõÃÛáõÝÁ Ù</t>
  </si>
  <si>
    <t>վաքերի երկարությունը մ</t>
  </si>
  <si>
    <t>Կմ</t>
  </si>
  <si>
    <t>²é³Ýóù</t>
  </si>
  <si>
    <t>Ñ³ï</t>
  </si>
  <si>
    <t>·ÍÙ</t>
  </si>
  <si>
    <t>գետ</t>
  </si>
  <si>
    <t>ԱՐՀԵՍՏԱԿԱՆ ԿԱՌՈՒՑՎԱԾՔՆԵՐԻ ԱՄՓՈՓԱԳԻՐ</t>
  </si>
  <si>
    <t>Խողովակներ</t>
  </si>
  <si>
    <t>Սխեման             մ</t>
  </si>
  <si>
    <t>Գաբարիտ      մ</t>
  </si>
  <si>
    <t>ձախ</t>
  </si>
  <si>
    <t>աջ</t>
  </si>
  <si>
    <t>ե/բ</t>
  </si>
  <si>
    <t>մետ.</t>
  </si>
  <si>
    <t>բնական աղբյուրների ջրեր</t>
  </si>
  <si>
    <t>մակերեսային ջրեր</t>
  </si>
  <si>
    <t>1x1</t>
  </si>
  <si>
    <t>1+7+1</t>
  </si>
  <si>
    <t>ÐÐ</t>
  </si>
  <si>
    <t>êÏÇ½μ</t>
  </si>
  <si>
    <t>ì»ñç</t>
  </si>
  <si>
    <t>Ýáñá·áõÙ</t>
  </si>
  <si>
    <t>ÎØ      +</t>
  </si>
  <si>
    <t>ëÛáõÝ Ñ³ï</t>
  </si>
  <si>
    <t xml:space="preserve"> ²ð¶ºÈ²ö²ÎàòÜºðÆ ²Øöàö²¶Æð</t>
  </si>
  <si>
    <t>ÀÝ¹³Ù»ÝÁ</t>
  </si>
  <si>
    <t xml:space="preserve">4. կմ0+455-կմ0+555 հատվածում վաքերի պատերը երթևեկելի մասի աջ և ձախ կողմերից  բարձրացվում են     </t>
  </si>
  <si>
    <t xml:space="preserve">ºñÏ³ñáõÃÛáõÝÁ              մ            </t>
  </si>
  <si>
    <t>ÃÇÃ»Õ
·Í.Ù</t>
  </si>
  <si>
    <t>ՀՀ</t>
  </si>
  <si>
    <t>ԿՄ</t>
  </si>
  <si>
    <t>Ջրհավաքի բնութագիրը</t>
  </si>
  <si>
    <t>Կառուցվածքի նյութը</t>
  </si>
  <si>
    <t>Մուտք</t>
  </si>
  <si>
    <t>Գոյություն  ունեցող</t>
  </si>
  <si>
    <t>Նախագծվող</t>
  </si>
  <si>
    <t>Կամուրջներ և ուղղեանցներ</t>
  </si>
  <si>
    <t>Բացվածք մ</t>
  </si>
  <si>
    <t>Սխեման մ</t>
  </si>
  <si>
    <t>Անփոփոխ</t>
  </si>
  <si>
    <t xml:space="preserve">Հ-28, Ջրառատ-Մեղրաձոր-Հանքավան հանրապետական նշանակության ավտոճանապարհի կմ 0+000 – կմ 2+000 հատվածի հիմնանորոգման աշխատանքներ         </t>
  </si>
  <si>
    <t>իջատեղ</t>
  </si>
  <si>
    <t>Խոշորահատիկ ա/բ h=6սÙ</t>
  </si>
  <si>
    <r>
      <rPr>
        <i/>
        <sz val="8"/>
        <rFont val="Times LatArm"/>
      </rPr>
      <t>ÐáÕ³ÛÇÝ ³ßË³ï³ÝùÝ»ñ    Ù</t>
    </r>
    <r>
      <rPr>
        <i/>
        <vertAlign val="superscript"/>
        <sz val="6"/>
        <rFont val="Times LatArm"/>
      </rPr>
      <t>3</t>
    </r>
  </si>
  <si>
    <r>
      <rPr>
        <i/>
        <sz val="8"/>
        <rFont val="Times LatArm"/>
      </rPr>
      <t>ԽÇ× h=8-16 ëÙ
μÇïáõÙÇ ï³ñ³ÍáõÙáí 4,12 ï / 1000 Ù</t>
    </r>
    <r>
      <rPr>
        <i/>
        <vertAlign val="superscript"/>
        <sz val="6"/>
        <rFont val="Times LatArm"/>
      </rPr>
      <t>2</t>
    </r>
  </si>
  <si>
    <r>
      <t>Փոսային նորոգում հիմքով
Ù</t>
    </r>
    <r>
      <rPr>
        <i/>
        <vertAlign val="superscript"/>
        <sz val="8"/>
        <rFont val="Times LatArm"/>
      </rPr>
      <t>2</t>
    </r>
  </si>
  <si>
    <t>ºñÏ³ñáõÃÛáõÝÁ,  Ù.</t>
  </si>
  <si>
    <t xml:space="preserve">Հ-28, Ջրառատ-Մեղրաձոր-Հանքավան հանրապետական նշանակության ավտոճանապարհի կմ 0+000 – կմ 2+000 հատվածի հիմնանորոգման աշխատանքներ </t>
  </si>
  <si>
    <t>´ºîàÜÚ² ì²øºðÆ ²Øöàö²¶Æð</t>
  </si>
  <si>
    <t>ºñÏ³ñáõÃÛáõÝÁ  áõÕÇÝ»ñÇ ï³Ï
Ù</t>
  </si>
  <si>
    <r>
      <t>1.  Խողովակի , վաքի և կամրջի պատի միացման  միաձույլ բետոն B 20  ( 4x 0.024=0.096մ</t>
    </r>
    <r>
      <rPr>
        <i/>
        <vertAlign val="superscript"/>
        <sz val="10"/>
        <rFont val="Arial LatArm"/>
        <family val="2"/>
      </rPr>
      <t>3</t>
    </r>
    <r>
      <rPr>
        <i/>
        <sz val="10"/>
        <rFont val="Arial LatArm"/>
        <family val="2"/>
      </rPr>
      <t>) :</t>
    </r>
  </si>
  <si>
    <t>2. Ջրանետում վաքից   (1,5+1,5=3գծմ)   d=273մմ մետաղական  խողովակով   քաշը` 99,15կգ:</t>
  </si>
  <si>
    <r>
      <t xml:space="preserve">   25սմ միջին բարձրության  15x25սմ միաձույլ բետոնե եզրաշարից   երթ. մասի նիշին հավասար`   ընդամենը   200x0,15x0,25=7,5մ</t>
    </r>
    <r>
      <rPr>
        <i/>
        <vertAlign val="superscript"/>
        <sz val="10"/>
        <color theme="1"/>
        <rFont val="Arial LatArm"/>
        <family val="2"/>
      </rPr>
      <t xml:space="preserve">3 </t>
    </r>
    <r>
      <rPr>
        <i/>
        <sz val="10"/>
        <color theme="1"/>
        <rFont val="Arial LatArm"/>
        <family val="2"/>
      </rPr>
      <t xml:space="preserve">  B-20 դասի բետոն :</t>
    </r>
  </si>
  <si>
    <r>
      <t>ÐáÕ³ÛÇÝ ³ßË³ï³ÝùÝ»ñ Ù</t>
    </r>
    <r>
      <rPr>
        <i/>
        <vertAlign val="superscript"/>
        <sz val="10"/>
        <rFont val="Arial LatArm"/>
        <family val="2"/>
      </rPr>
      <t>3</t>
    </r>
  </si>
  <si>
    <r>
      <t>²í³½³-Ïáå×³ÛÇÝ Ý³Ë³å³ïñ³ëïáõÙ h=10ëÙ, մ</t>
    </r>
    <r>
      <rPr>
        <i/>
        <vertAlign val="superscript"/>
        <sz val="10"/>
        <rFont val="Arial LatArm"/>
        <family val="2"/>
      </rPr>
      <t>2</t>
    </r>
  </si>
  <si>
    <r>
      <t>ÐÇ¹ñáÙ»Ïáõë³óáõÙ, Ù</t>
    </r>
    <r>
      <rPr>
        <i/>
        <vertAlign val="superscript"/>
        <sz val="10"/>
        <rFont val="Arial LatArm"/>
        <family val="2"/>
      </rPr>
      <t>2</t>
    </r>
  </si>
  <si>
    <r>
      <t>Ù</t>
    </r>
    <r>
      <rPr>
        <i/>
        <vertAlign val="superscript"/>
        <sz val="10"/>
        <rFont val="Arial LatArm"/>
        <family val="2"/>
      </rPr>
      <t>3</t>
    </r>
  </si>
  <si>
    <t>Ð³í³ùáíÇ í³ù»ñ 
30x34x300 սմ</t>
  </si>
  <si>
    <t>Մետաղական արգելափակոցներ</t>
  </si>
  <si>
    <t xml:space="preserve">àõÕÕáñ¹  ëÛáõÝ </t>
  </si>
  <si>
    <t xml:space="preserve">Ապամոնտաժում, հատ </t>
  </si>
  <si>
    <t>Նորը,
 հատ</t>
  </si>
  <si>
    <t>³å³ÙáÝï³Åում</t>
  </si>
  <si>
    <r>
      <rPr>
        <i/>
        <sz val="10"/>
        <rFont val="Arial LatArm"/>
        <family val="2"/>
      </rPr>
      <t>ÝáñÁ
·Í.Ù</t>
    </r>
  </si>
  <si>
    <r>
      <rPr>
        <i/>
        <sz val="10"/>
        <rFont val="Arial LatArm"/>
        <family val="2"/>
      </rPr>
      <t>ÃÇÃ»Õ
·Í.Ù</t>
    </r>
  </si>
  <si>
    <t>Գաբարիտ 
մ</t>
  </si>
  <si>
    <t>Բացվածք 
մ</t>
  </si>
  <si>
    <t xml:space="preserve">Հատման անկյունը </t>
  </si>
  <si>
    <t xml:space="preserve"> ÐàÔ²ÚÆÜ  ä²êî²èÆ  ìºð²Î²Ü¶ÜØ²Ü  ²Øöàö²¶Æð</t>
  </si>
  <si>
    <t xml:space="preserve">
Կմ</t>
  </si>
  <si>
    <t xml:space="preserve">
ºñÏ³ñáõÃÛáõÝ</t>
  </si>
  <si>
    <t xml:space="preserve"> ÎáÕ³ÛÇÝ ³éáõÝ»ñÇ մաքրում </t>
  </si>
  <si>
    <r>
      <t xml:space="preserve"> Ø³Ï»ñ»ë   Ù</t>
    </r>
    <r>
      <rPr>
        <vertAlign val="superscript"/>
        <sz val="10"/>
        <rFont val="Times LatArm"/>
      </rPr>
      <t>2</t>
    </r>
  </si>
  <si>
    <r>
      <t xml:space="preserve"> Ì³í³ÉÁ   Ù</t>
    </r>
    <r>
      <rPr>
        <vertAlign val="superscript"/>
        <sz val="10"/>
        <rFont val="Times LatArm"/>
      </rPr>
      <t>3</t>
    </r>
  </si>
  <si>
    <t xml:space="preserve"> È³ÛÝáõÃÛáõÝÁ</t>
  </si>
  <si>
    <r>
      <rPr>
        <vertAlign val="superscript"/>
        <sz val="10"/>
        <rFont val="Times LatArm"/>
      </rPr>
      <t xml:space="preserve"> </t>
    </r>
    <r>
      <rPr>
        <sz val="10"/>
        <rFont val="Times LatArm"/>
      </rPr>
      <t>Ø³Ï»ñ»ë Ù</t>
    </r>
    <r>
      <rPr>
        <vertAlign val="superscript"/>
        <sz val="10"/>
        <rFont val="Times LatArm"/>
      </rPr>
      <t>2</t>
    </r>
  </si>
  <si>
    <t xml:space="preserve"> Ò³Ë</t>
  </si>
  <si>
    <t xml:space="preserve">
²ç</t>
  </si>
  <si>
    <t>Նորոգում</t>
  </si>
  <si>
    <t>3x18</t>
  </si>
  <si>
    <t>NN</t>
  </si>
  <si>
    <t>²ßË³ï³ÝùÝ»ñÇ  ³Ýí³ÝáõÙÁ</t>
  </si>
  <si>
    <t>â³÷.</t>
  </si>
  <si>
    <t>ÙÇ³í.</t>
  </si>
  <si>
    <t>Մանրահատիկ ա/բ h=5սմ</t>
  </si>
  <si>
    <r>
      <t>մուտքում և ելքում միաձույլ բետոնե  եզրապատերի  կառուցում 2x0,4x0,6մ  , մաքրում մուտքում,               ելքում  2,7մ</t>
    </r>
    <r>
      <rPr>
        <vertAlign val="superscript"/>
        <sz val="10"/>
        <rFont val="Arial LatArm"/>
        <family val="2"/>
      </rPr>
      <t>3</t>
    </r>
  </si>
  <si>
    <t>ելքում գլխամասի կառուցում հիմք 6x1,0x1,0  իրան6x2,5,x(1,0+0,4)/2x6, մուտքում գլխամասի իրանի սվաղում,մուտքում և ելքում վաքի կառուցում</t>
  </si>
  <si>
    <t>ելքում գլխամասի կառուցում հիմք 4x1,0x1,0  իրան4x2,5x(1,0+0,4)/2x4  մուտքում գլխամասի իրանի սվաղում, մուտքում և ելքում վաքի կառուցում</t>
  </si>
  <si>
    <t>ԽՈՂՈՎԱԿՆԵՐԻ ԾԱՎԱԼՆԵՐԻ ԱՄՓՈՓԱԳԻՐ</t>
  </si>
  <si>
    <t xml:space="preserve"> Հավ. ե/բ  խողովակների  նորոգում </t>
  </si>
  <si>
    <t>1+238</t>
  </si>
  <si>
    <t>1+242</t>
  </si>
  <si>
    <t>Հունի մաքրում մուտքում, ելքում ձեռքի աշխատանքով, բարձում ա/ի և տեղափ. լցակույտ 5կմ  հեռ. վրա</t>
  </si>
  <si>
    <t>Հող. աշխ-ներ  գլխամասի փոսորակների փորման համար ձեռքի աշխատանքով , կողքի վրա կուտակելով հետադարձ լիցքի համար</t>
  </si>
  <si>
    <t>Ավազակոպճային նախապատրաստում  h=10սմ հիմքերի և վաքերի տակ</t>
  </si>
  <si>
    <t>Ելքի գլխամասի կառուցում միաձույլ բետոնից B20, F100</t>
  </si>
  <si>
    <t>1,0x1,0x6   (կմ1+238)          1,0x1,0x4   (կմ1+242)</t>
  </si>
  <si>
    <t>3x(1,0+0,4)x6  (կմ1+238) 3x(1,0+0,4)x4  (կմ1+242)</t>
  </si>
  <si>
    <t>Մուտքում գլխամասերի սվաղ  (ցեմենտաավազային շաղախով  5սմ հաստությամբ )</t>
  </si>
  <si>
    <t>Վաքի կառուցում մուտքում, ելքում միաձույլ բետոնից B20, F100</t>
  </si>
  <si>
    <t>2x2x0,2  (կմ1+238)                      2x0,2x2  (կմ1+242)</t>
  </si>
  <si>
    <t xml:space="preserve">
Ծավալ/կմ+</t>
  </si>
  <si>
    <t xml:space="preserve">
Ծանոթ.</t>
  </si>
  <si>
    <t>կմ 0+000 – կմ 2+000 հատվածի հիմնանորոգման աշխատանքներ</t>
  </si>
  <si>
    <t xml:space="preserve">Հ-28, Ջրառատ-Մեղրաձոր-Հանքավան հանրապետական նշանակության ավտոճանապարհի </t>
  </si>
  <si>
    <r>
      <rPr>
        <sz val="11"/>
        <rFont val="Times New Roman"/>
        <family val="1"/>
      </rPr>
      <t>NN</t>
    </r>
  </si>
  <si>
    <r>
      <rPr>
        <sz val="11"/>
        <rFont val="Sylfaen"/>
        <family val="1"/>
      </rPr>
      <t>Աշխատանքի անվանումը</t>
    </r>
  </si>
  <si>
    <r>
      <rPr>
        <sz val="11"/>
        <rFont val="Sylfaen"/>
        <family val="1"/>
      </rPr>
      <t>Չափմ. միավոր</t>
    </r>
  </si>
  <si>
    <r>
      <rPr>
        <sz val="11"/>
        <rFont val="Sylfaen"/>
        <family val="1"/>
      </rPr>
      <t>Տրամագիծը</t>
    </r>
  </si>
  <si>
    <r>
      <rPr>
        <sz val="11"/>
        <rFont val="Sylfaen"/>
        <family val="1"/>
      </rPr>
      <t>մ</t>
    </r>
  </si>
  <si>
    <r>
      <rPr>
        <sz val="11"/>
        <rFont val="Sylfaen"/>
        <family val="1"/>
      </rPr>
      <t>բն.</t>
    </r>
  </si>
  <si>
    <r>
      <rPr>
        <sz val="11"/>
        <rFont val="Sylfaen"/>
        <family val="1"/>
      </rPr>
      <t>10eIV</t>
    </r>
  </si>
  <si>
    <r>
      <rPr>
        <sz val="11"/>
        <rFont val="Sylfaen"/>
        <family val="1"/>
      </rPr>
      <t>հիմք</t>
    </r>
  </si>
  <si>
    <r>
      <rPr>
        <sz val="11"/>
        <rFont val="Sylfaen"/>
        <family val="1"/>
      </rPr>
      <t>իրան</t>
    </r>
  </si>
  <si>
    <r>
      <rPr>
        <sz val="11"/>
        <rFont val="Sylfaen"/>
        <family val="1"/>
      </rPr>
      <t>Հետադարձ  լիցք ձեռքի աշխատանքով</t>
    </r>
  </si>
  <si>
    <r>
      <rPr>
        <sz val="11"/>
        <rFont val="Sylfaen"/>
        <family val="1"/>
        <charset val="204"/>
      </rPr>
      <t>Քսվածքային ջրամեկուսացում 2 շերտ
տաք բիտումով
- բետոն</t>
    </r>
  </si>
  <si>
    <t xml:space="preserve">3.Խողովակի ջրամեկուսացում 2,0 գծմ: </t>
  </si>
  <si>
    <t xml:space="preserve">Êճային  հիմք հ=12սմ
 </t>
  </si>
  <si>
    <r>
      <t>ÎáÕÝ³ÏÝ»ñի հարթեցում  և լցնում    h</t>
    </r>
    <r>
      <rPr>
        <vertAlign val="subscript"/>
        <sz val="10"/>
        <rFont val="Times LatArm"/>
      </rPr>
      <t>միջ.</t>
    </r>
    <r>
      <rPr>
        <sz val="10"/>
        <rFont val="Times LatArm"/>
      </rPr>
      <t>=5սմ</t>
    </r>
  </si>
  <si>
    <t xml:space="preserve">       Կազմեց`                      Հարոյան Հ.</t>
  </si>
  <si>
    <r>
      <t>Ծածկ, մ</t>
    </r>
    <r>
      <rPr>
        <i/>
        <vertAlign val="superscript"/>
        <sz val="10"/>
        <color theme="1"/>
        <rFont val="Times LatArm"/>
      </rPr>
      <t>2</t>
    </r>
  </si>
  <si>
    <t xml:space="preserve">       Կազմեց`                               Հարոյան Հ.</t>
  </si>
  <si>
    <t xml:space="preserve">       Կազմեց`                           Հարոյան Հ.</t>
  </si>
  <si>
    <t>1x14 (10)</t>
  </si>
  <si>
    <t xml:space="preserve">       Կազմեց`                   Հարոյան Հ.</t>
  </si>
  <si>
    <r>
      <rPr>
        <sz val="11"/>
        <rFont val="Sylfaen"/>
        <family val="1"/>
        <charset val="204"/>
      </rPr>
      <t>մ</t>
    </r>
    <r>
      <rPr>
        <vertAlign val="superscript"/>
        <sz val="11"/>
        <rFont val="Sylfaen"/>
        <family val="1"/>
      </rPr>
      <t>3</t>
    </r>
  </si>
  <si>
    <r>
      <rPr>
        <sz val="11"/>
        <rFont val="Sylfaen"/>
        <family val="1"/>
        <charset val="204"/>
      </rPr>
      <t>մ</t>
    </r>
    <r>
      <rPr>
        <vertAlign val="superscript"/>
        <sz val="11"/>
        <rFont val="Sylfaen"/>
        <family val="1"/>
      </rPr>
      <t>2</t>
    </r>
  </si>
  <si>
    <t xml:space="preserve">միացում ջրհորին </t>
  </si>
  <si>
    <t xml:space="preserve"> մուտք խանութ</t>
  </si>
  <si>
    <t>Ճամբարակ համայնքի Պ. Սևակ փողոցի ասֆալտապատման և մայթերի հիմնանորոգման աշխատանքներ</t>
  </si>
  <si>
    <t xml:space="preserve">       Կազմեց                              Ալեքսանյան Մ.</t>
  </si>
  <si>
    <t>կայանատեղ  (5,7+8,3) : 2x21     + (4x5,7) : 2</t>
  </si>
  <si>
    <t>I Հողային աշխատանքներ</t>
  </si>
  <si>
    <t>Ì³í³ÉÁ</t>
  </si>
  <si>
    <t>II. Երթևեկելի մաս</t>
  </si>
  <si>
    <r>
      <t xml:space="preserve"> 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/տ</t>
    </r>
  </si>
  <si>
    <r>
      <t>Քայքայված ճանապարհային հագուստի և հողային պաստառի մշակում 1մ</t>
    </r>
    <r>
      <rPr>
        <vertAlign val="superscript"/>
        <sz val="11"/>
        <color indexed="8"/>
        <rFont val="Times Armenian"/>
        <family val="1"/>
      </rPr>
      <t>3</t>
    </r>
    <r>
      <rPr>
        <sz val="11"/>
        <color indexed="8"/>
        <rFont val="Times Armenian"/>
        <family val="1"/>
      </rPr>
      <t xml:space="preserve"> շ․տ․ էքս․բարձում, տեղափոխում 3կմ լցակույտ</t>
    </r>
  </si>
  <si>
    <r>
      <t>Հողային պաստառի մշակում բուլդոզերով, տեղափոխում մինչև 20մ կուտակումով, բարձում 1մ</t>
    </r>
    <r>
      <rPr>
        <vertAlign val="superscript"/>
        <sz val="11"/>
        <color indexed="8"/>
        <rFont val="Times Armenian"/>
        <family val="1"/>
      </rPr>
      <t>3</t>
    </r>
    <r>
      <rPr>
        <sz val="11"/>
        <color indexed="8"/>
        <rFont val="Times Armenian"/>
        <family val="1"/>
      </rPr>
      <t xml:space="preserve"> շ․տ․ էքս․բարձում, տեղափոխում 3կմ լցակույտ</t>
    </r>
  </si>
  <si>
    <t>Նույնը՝ տեղափոխում 1կմ լիցք իրականացնելու համար (հարթում, ջրում, խտացում)</t>
  </si>
  <si>
    <t>հողային պաստառի մշակում ձեռքով, բարձում ա/ի տեղափոխում 3կմ լցակույտ</t>
  </si>
  <si>
    <t>Ավազակոպճային շերտի տեղադրում h=10սմ</t>
  </si>
  <si>
    <r>
      <t>մ</t>
    </r>
    <r>
      <rPr>
        <vertAlign val="superscript"/>
        <sz val="11"/>
        <color indexed="8"/>
        <rFont val="Times Armenian"/>
        <family val="1"/>
      </rPr>
      <t>2</t>
    </r>
  </si>
  <si>
    <r>
      <t>մ</t>
    </r>
    <r>
      <rPr>
        <vertAlign val="superscript"/>
        <sz val="11"/>
        <rFont val="Times Armenian"/>
        <family val="1"/>
      </rPr>
      <t>2</t>
    </r>
  </si>
  <si>
    <r>
      <t xml:space="preserve"> մ</t>
    </r>
    <r>
      <rPr>
        <vertAlign val="superscript"/>
        <sz val="11"/>
        <rFont val="Times Armenian"/>
        <family val="1"/>
      </rPr>
      <t>3</t>
    </r>
  </si>
  <si>
    <r>
      <t>Ê×³ÛÇÝ ÑÇÙùÇ Çñ³Ï³Ý³óáõÙ h=15ëÙ բիտումի տարածումով 4,12տ/1000մ</t>
    </r>
    <r>
      <rPr>
        <vertAlign val="superscript"/>
        <sz val="11"/>
        <rFont val="Times Armenian"/>
        <family val="1"/>
      </rPr>
      <t>2</t>
    </r>
  </si>
  <si>
    <t>III. Կողնակներ</t>
  </si>
  <si>
    <t>IV Հենապատեր</t>
  </si>
  <si>
    <t>16.8 / 32.76</t>
  </si>
  <si>
    <r>
      <t>Միաձույլ բետոնե հենապատի քանդում հետահար մուրճով, բարձում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շ․տ․ էքս․ տեղափոխում 3կմ լցակույտ </t>
    </r>
  </si>
  <si>
    <t>2.37 / 5.45</t>
  </si>
  <si>
    <t>Հիմքի միաձույլ բետոնի իրականացում B-20</t>
  </si>
  <si>
    <t>Հետադարձ լիցք ձեռքով</t>
  </si>
  <si>
    <r>
      <t>Ավելորդ բնահողի բարձում էքս․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շ․տ․ տեղափոխում 3կմ լցակույտ</t>
    </r>
  </si>
  <si>
    <t>V Դիտահորեր</t>
  </si>
  <si>
    <t xml:space="preserve">Դիտահորի նոր սալ (1.4x1.5) սմ թուջե կափարիչով </t>
  </si>
  <si>
    <t xml:space="preserve">հատ </t>
  </si>
  <si>
    <t>792.4 / 1545.2</t>
  </si>
  <si>
    <t>1835.9 / 3580.0</t>
  </si>
  <si>
    <t>VI Արհեստական կառուցվածքներ</t>
  </si>
  <si>
    <t>Խողովակ d=325մմ</t>
  </si>
  <si>
    <t>Գոյոթյուն ունեցող խողովակի ապամոնտաժում, վերադարձ սեփականատիրոջը</t>
  </si>
  <si>
    <t>գծ․մ</t>
  </si>
  <si>
    <t>10eVI բնահողի մշակում ձեռքով, կողքի կուտակումով</t>
  </si>
  <si>
    <r>
      <t>մ</t>
    </r>
    <r>
      <rPr>
        <vertAlign val="superscript"/>
        <sz val="10"/>
        <color indexed="8"/>
        <rFont val="Times Armenian"/>
        <family val="1"/>
      </rPr>
      <t>3</t>
    </r>
  </si>
  <si>
    <t>Ավազակոպճային շերտ h=10սմ</t>
  </si>
  <si>
    <t>գծ.մ</t>
  </si>
  <si>
    <t>7/276.5</t>
  </si>
  <si>
    <t>Խողովակի և վաքերի միացման միաձույլ բետոն B-20</t>
  </si>
  <si>
    <t xml:space="preserve">Ավելորդ բնահողի  բարձում ձեռքով ա/ի և տեղափոխում լցակույտ 3կմ </t>
  </si>
  <si>
    <t>Խողովակ d=426մմ</t>
  </si>
  <si>
    <t>28/1453.2</t>
  </si>
  <si>
    <t>Խողովակ d=530մմ</t>
  </si>
  <si>
    <t>30 / 2709</t>
  </si>
  <si>
    <t>Խողովակ (խորացում) d=630մմ</t>
  </si>
  <si>
    <t>Խողովակի ապամոնտաժում կողքի տեղադրումով՝ հետագա վերատեղադրման համար</t>
  </si>
  <si>
    <t xml:space="preserve">Ապամոնտաժված խողովակի տեղադրում </t>
  </si>
  <si>
    <t>Խողովակի ջրամեկուսացում</t>
  </si>
  <si>
    <t>13.2 / 25.74</t>
  </si>
  <si>
    <t>14.4 / 28.08</t>
  </si>
  <si>
    <r>
      <t>Բուսահողի մշակում բուլդոզերով, տեղափոխում մինչև 20մ կուտակումով բարձում էքս․ 0.65մ</t>
    </r>
    <r>
      <rPr>
        <vertAlign val="superscript"/>
        <sz val="11"/>
        <color indexed="8"/>
        <rFont val="Times Armenian"/>
        <family val="1"/>
      </rPr>
      <t>3</t>
    </r>
    <r>
      <rPr>
        <sz val="11"/>
        <color indexed="8"/>
        <rFont val="Times Armenian"/>
        <family val="1"/>
      </rPr>
      <t xml:space="preserve"> շ.տ.  տեղափոխում  3կմ, պահեստավորում </t>
    </r>
  </si>
  <si>
    <t>43.2 /51.84</t>
  </si>
  <si>
    <r>
      <t>մ</t>
    </r>
    <r>
      <rPr>
        <vertAlign val="superscript"/>
        <sz val="11"/>
        <color indexed="8"/>
        <rFont val="Times Armenian"/>
        <family val="1"/>
      </rPr>
      <t>3</t>
    </r>
  </si>
  <si>
    <t>Կողնակների ամրացում ավազակոպիճով h=5սմ</t>
  </si>
  <si>
    <r>
      <t>10еIV բնահողի մշակում էքս․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շ․տ․ կողքի կուտակումով</t>
    </r>
  </si>
  <si>
    <t>Հենապատի իրանի միաձույլ բետոնի իրականացում B-20</t>
  </si>
  <si>
    <t>Ջրամեկուսացում երկշերտ բիտումային մածուկով</t>
  </si>
  <si>
    <t xml:space="preserve"> Մետաղական d=426x5մմ խողովակի ջրամեկուսացում</t>
  </si>
  <si>
    <t>Մետաղական d=426x5մմ խողովակի տեղադրում</t>
  </si>
  <si>
    <t xml:space="preserve"> Մետաղական d=530x5մմ խողովակի ջրամեկուսացում</t>
  </si>
  <si>
    <t>Մետաղական d=530x5մմ խողովակի տեղադրում</t>
  </si>
  <si>
    <t>Մետաղական d=325x5մմ խողովակի տեղադրում</t>
  </si>
  <si>
    <t xml:space="preserve"> Մետաղական d=325x5մմ խողովակի ջրամեկուսացում</t>
  </si>
  <si>
    <t>գծ.մ/կգ</t>
  </si>
  <si>
    <t>Արամուս համայնքի ներհամայնքային փողոցների ասֆալտապատման աշխատանքներ</t>
  </si>
  <si>
    <t>Ջրմուղ փողոց</t>
  </si>
  <si>
    <t>ԾԱՎԱԼԱԹԵՐԹ ՆԱԽԱՀԱՇԻՎ</t>
  </si>
  <si>
    <t>Ընդհանուր արժեքը    (տոկոս)</t>
  </si>
  <si>
    <t xml:space="preserve"> Ընդամենը՝%</t>
  </si>
  <si>
    <t xml:space="preserve"> Ընդամենը՝ներառյալ շահույթը, վերադիր ծախսերը և ԱԱՀ  (հազար ՀՀ դրամ) 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</si>
</sst>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.0"/>
    <numFmt numFmtId="166" formatCode="0.000"/>
  </numFmts>
  <fonts count="8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b/>
      <sz val="10"/>
      <name val="Arial LatArm"/>
      <family val="2"/>
    </font>
    <font>
      <sz val="11"/>
      <color theme="1"/>
      <name val="Times LatArm"/>
    </font>
    <font>
      <sz val="10"/>
      <name val="Times LatArm"/>
    </font>
    <font>
      <sz val="10"/>
      <color theme="1"/>
      <name val="Times LatArm"/>
    </font>
    <font>
      <sz val="10"/>
      <color rgb="FF000000"/>
      <name val="Times LatArm"/>
    </font>
    <font>
      <sz val="12"/>
      <name val="Times LatArm"/>
    </font>
    <font>
      <sz val="12"/>
      <color theme="1"/>
      <name val="Times LatArm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theme="1"/>
      <name val="Arial LatArm"/>
      <family val="2"/>
    </font>
    <font>
      <i/>
      <sz val="10"/>
      <color indexed="8"/>
      <name val="Arial LatArm"/>
      <family val="2"/>
    </font>
    <font>
      <i/>
      <sz val="11"/>
      <color indexed="8"/>
      <name val="Arial LatArm"/>
      <family val="2"/>
    </font>
    <font>
      <b/>
      <sz val="11"/>
      <name val="Times LatArm"/>
    </font>
    <font>
      <i/>
      <sz val="8"/>
      <name val="Times LatArm"/>
    </font>
    <font>
      <i/>
      <sz val="11"/>
      <color theme="1"/>
      <name val="Times LatArm"/>
    </font>
    <font>
      <i/>
      <vertAlign val="superscript"/>
      <sz val="6"/>
      <name val="Times LatArm"/>
    </font>
    <font>
      <i/>
      <vertAlign val="superscript"/>
      <sz val="8"/>
      <name val="Times LatArm"/>
    </font>
    <font>
      <b/>
      <sz val="12"/>
      <name val="Arial LatArm"/>
      <family val="2"/>
    </font>
    <font>
      <b/>
      <sz val="10"/>
      <color theme="1"/>
      <name val="Arial LatArm"/>
      <family val="2"/>
    </font>
    <font>
      <b/>
      <sz val="10"/>
      <color rgb="FF000000"/>
      <name val="Arial LatArm"/>
      <family val="2"/>
    </font>
    <font>
      <i/>
      <sz val="10"/>
      <name val="Arial LatArm"/>
      <family val="2"/>
    </font>
    <font>
      <i/>
      <vertAlign val="superscript"/>
      <sz val="10"/>
      <name val="Arial LatArm"/>
      <family val="2"/>
    </font>
    <font>
      <i/>
      <vertAlign val="superscript"/>
      <sz val="10"/>
      <color theme="1"/>
      <name val="Arial LatArm"/>
      <family val="2"/>
    </font>
    <font>
      <sz val="10"/>
      <color rgb="FFFF0000"/>
      <name val="Arial LatArm"/>
      <family val="2"/>
    </font>
    <font>
      <b/>
      <sz val="11"/>
      <name val="Arial LatArm"/>
      <family val="2"/>
    </font>
    <font>
      <b/>
      <i/>
      <sz val="10"/>
      <name val="Arial LatArm"/>
      <family val="2"/>
    </font>
    <font>
      <b/>
      <i/>
      <sz val="10"/>
      <color theme="1"/>
      <name val="Arial LatArm"/>
      <family val="2"/>
    </font>
    <font>
      <b/>
      <i/>
      <sz val="10"/>
      <color rgb="FF000000"/>
      <name val="Arial LatArm"/>
      <family val="2"/>
    </font>
    <font>
      <sz val="11"/>
      <name val="Times LatArm"/>
    </font>
    <font>
      <sz val="8"/>
      <name val="Times LatArm"/>
    </font>
    <font>
      <vertAlign val="subscript"/>
      <sz val="10"/>
      <name val="Times LatArm"/>
    </font>
    <font>
      <vertAlign val="superscript"/>
      <sz val="10"/>
      <name val="Times LatArm"/>
    </font>
    <font>
      <b/>
      <sz val="10"/>
      <name val="Times LatArm"/>
    </font>
    <font>
      <b/>
      <sz val="10"/>
      <color rgb="FF000000"/>
      <name val="Times LatArm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LatArm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name val="Arial LatArm"/>
      <family val="2"/>
    </font>
    <font>
      <sz val="11"/>
      <color theme="1"/>
      <name val="Sylfae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Sylfaen"/>
      <family val="2"/>
    </font>
    <font>
      <sz val="11"/>
      <color rgb="FF000000"/>
      <name val="Sylfaen"/>
      <family val="1"/>
      <charset val="204"/>
    </font>
    <font>
      <i/>
      <vertAlign val="superscript"/>
      <sz val="10"/>
      <color theme="1"/>
      <name val="Times LatArm"/>
    </font>
    <font>
      <sz val="9"/>
      <color rgb="FF000000"/>
      <name val="Times LatArm"/>
    </font>
    <font>
      <i/>
      <sz val="11"/>
      <name val="Times LatArm"/>
    </font>
    <font>
      <sz val="10"/>
      <name val="Baltica Cyrillic"/>
      <family val="2"/>
    </font>
    <font>
      <sz val="10"/>
      <name val="Times Armenian"/>
      <family val="1"/>
    </font>
    <font>
      <sz val="11"/>
      <name val="Times Armenian"/>
      <family val="1"/>
    </font>
    <font>
      <b/>
      <sz val="11"/>
      <name val="Times Armenian"/>
      <family val="1"/>
    </font>
    <font>
      <i/>
      <sz val="11"/>
      <name val="Times Armenian"/>
      <family val="1"/>
    </font>
    <font>
      <vertAlign val="superscript"/>
      <sz val="11"/>
      <name val="Times Armenian"/>
      <family val="1"/>
    </font>
    <font>
      <sz val="11"/>
      <color indexed="8"/>
      <name val="Times Armenian"/>
      <family val="1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b/>
      <i/>
      <sz val="11"/>
      <name val="Times Armenian"/>
      <family val="1"/>
    </font>
    <font>
      <b/>
      <sz val="11"/>
      <color rgb="FFFF0000"/>
      <name val="Times Armenian"/>
      <family val="1"/>
    </font>
    <font>
      <vertAlign val="superscript"/>
      <sz val="11"/>
      <color indexed="8"/>
      <name val="Times Armenian"/>
      <family val="1"/>
    </font>
    <font>
      <b/>
      <sz val="10"/>
      <color theme="1"/>
      <name val="Times Armenian"/>
      <family val="1"/>
    </font>
    <font>
      <sz val="10"/>
      <color indexed="8"/>
      <name val="Times Armenian"/>
      <family val="1"/>
    </font>
    <font>
      <vertAlign val="superscript"/>
      <sz val="10"/>
      <color indexed="8"/>
      <name val="Times Armenian"/>
      <family val="1"/>
    </font>
    <font>
      <b/>
      <sz val="11"/>
      <color indexed="8"/>
      <name val="Times Armenian"/>
      <family val="1"/>
    </font>
    <font>
      <b/>
      <sz val="10"/>
      <color rgb="FF000000"/>
      <name val="Times Armenian"/>
      <family val="1"/>
    </font>
    <font>
      <b/>
      <sz val="11"/>
      <color theme="1"/>
      <name val="Times Armenian"/>
      <family val="1"/>
    </font>
    <font>
      <b/>
      <sz val="13"/>
      <color indexed="8"/>
      <name val="Times Armenian"/>
      <family val="1"/>
    </font>
    <font>
      <b/>
      <sz val="10"/>
      <name val="GHEA Grapalat"/>
      <family val="3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/>
      <diagonal/>
    </border>
    <border>
      <left style="thin">
        <color rgb="FF000000"/>
      </left>
      <right style="double">
        <color indexed="64"/>
      </right>
      <top/>
      <bottom style="double">
        <color rgb="FF000000"/>
      </bottom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43" fillId="0" borderId="0"/>
    <xf numFmtId="0" fontId="44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</cellStyleXfs>
  <cellXfs count="369">
    <xf numFmtId="0" fontId="0" fillId="0" borderId="0" xfId="0"/>
    <xf numFmtId="0" fontId="2" fillId="2" borderId="0" xfId="1" applyFont="1" applyFill="1" applyAlignment="1"/>
    <xf numFmtId="0" fontId="2" fillId="0" borderId="0" xfId="1" applyFont="1"/>
    <xf numFmtId="0" fontId="7" fillId="0" borderId="0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top"/>
    </xf>
    <xf numFmtId="0" fontId="7" fillId="0" borderId="0" xfId="0" applyFont="1"/>
    <xf numFmtId="1" fontId="10" fillId="0" borderId="13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3" fillId="0" borderId="0" xfId="1" applyFont="1"/>
    <xf numFmtId="0" fontId="14" fillId="0" borderId="0" xfId="0" applyFont="1" applyFill="1" applyBorder="1" applyAlignment="1">
      <alignment horizontal="left" vertical="top"/>
    </xf>
    <xf numFmtId="0" fontId="14" fillId="0" borderId="0" xfId="0" applyFont="1"/>
    <xf numFmtId="0" fontId="14" fillId="0" borderId="0" xfId="0" applyFont="1" applyFill="1" applyBorder="1" applyAlignment="1">
      <alignment vertical="top"/>
    </xf>
    <xf numFmtId="0" fontId="14" fillId="0" borderId="0" xfId="0" applyFont="1" applyAlignment="1"/>
    <xf numFmtId="0" fontId="3" fillId="2" borderId="0" xfId="1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0" fontId="3" fillId="2" borderId="0" xfId="1" applyFont="1" applyFill="1" applyAlignment="1"/>
    <xf numFmtId="164" fontId="15" fillId="0" borderId="13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top" wrapText="1"/>
    </xf>
    <xf numFmtId="0" fontId="3" fillId="2" borderId="0" xfId="1" applyFont="1" applyFill="1" applyBorder="1" applyAlignment="1"/>
    <xf numFmtId="0" fontId="0" fillId="0" borderId="0" xfId="0" applyBorder="1"/>
    <xf numFmtId="0" fontId="4" fillId="0" borderId="7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/>
    </xf>
    <xf numFmtId="0" fontId="17" fillId="0" borderId="0" xfId="1" applyFont="1"/>
    <xf numFmtId="164" fontId="10" fillId="0" borderId="13" xfId="0" applyNumberFormat="1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center" wrapText="1"/>
    </xf>
    <xf numFmtId="1" fontId="15" fillId="0" borderId="12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left" vertical="top" wrapText="1"/>
    </xf>
    <xf numFmtId="1" fontId="15" fillId="0" borderId="16" xfId="0" applyNumberFormat="1" applyFont="1" applyFill="1" applyBorder="1" applyAlignment="1">
      <alignment horizontal="center" vertical="top" wrapText="1"/>
    </xf>
    <xf numFmtId="1" fontId="15" fillId="0" borderId="17" xfId="0" applyNumberFormat="1" applyFont="1" applyFill="1" applyBorder="1" applyAlignment="1">
      <alignment horizontal="center" vertical="top" wrapText="1"/>
    </xf>
    <xf numFmtId="1" fontId="15" fillId="0" borderId="17" xfId="0" applyNumberFormat="1" applyFont="1" applyFill="1" applyBorder="1" applyAlignment="1">
      <alignment horizontal="right" vertical="top" wrapText="1" indent="1"/>
    </xf>
    <xf numFmtId="1" fontId="15" fillId="0" borderId="18" xfId="0" applyNumberFormat="1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left" vertical="top" wrapText="1"/>
    </xf>
    <xf numFmtId="1" fontId="26" fillId="0" borderId="17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/>
    <xf numFmtId="0" fontId="27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left" vertical="top" wrapText="1"/>
    </xf>
    <xf numFmtId="1" fontId="15" fillId="0" borderId="19" xfId="0" applyNumberFormat="1" applyFont="1" applyFill="1" applyBorder="1" applyAlignment="1">
      <alignment horizontal="center" vertical="top" wrapText="1"/>
    </xf>
    <xf numFmtId="1" fontId="15" fillId="0" borderId="20" xfId="0" applyNumberFormat="1" applyFont="1" applyFill="1" applyBorder="1" applyAlignment="1">
      <alignment horizontal="center" vertical="top" wrapText="1"/>
    </xf>
    <xf numFmtId="1" fontId="15" fillId="0" borderId="20" xfId="0" applyNumberFormat="1" applyFont="1" applyFill="1" applyBorder="1" applyAlignment="1">
      <alignment horizontal="left" vertical="top" wrapText="1" indent="2"/>
    </xf>
    <xf numFmtId="1" fontId="15" fillId="0" borderId="20" xfId="0" applyNumberFormat="1" applyFont="1" applyFill="1" applyBorder="1" applyAlignment="1">
      <alignment horizontal="left" vertical="top" wrapText="1" indent="1"/>
    </xf>
    <xf numFmtId="1" fontId="15" fillId="0" borderId="21" xfId="0" applyNumberFormat="1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left" vertical="top" wrapText="1"/>
    </xf>
    <xf numFmtId="0" fontId="33" fillId="0" borderId="17" xfId="0" applyFont="1" applyFill="1" applyBorder="1" applyAlignment="1">
      <alignment horizontal="center" vertical="center" wrapText="1"/>
    </xf>
    <xf numFmtId="1" fontId="33" fillId="0" borderId="17" xfId="0" applyNumberFormat="1" applyFont="1" applyFill="1" applyBorder="1" applyAlignment="1">
      <alignment horizontal="center" vertical="center" wrapText="1"/>
    </xf>
    <xf numFmtId="1" fontId="34" fillId="0" borderId="17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left" vertical="top" wrapText="1"/>
    </xf>
    <xf numFmtId="0" fontId="33" fillId="0" borderId="18" xfId="0" applyFont="1" applyFill="1" applyBorder="1" applyAlignment="1">
      <alignment horizontal="left" vertical="top" wrapText="1"/>
    </xf>
    <xf numFmtId="1" fontId="8" fillId="3" borderId="13" xfId="0" applyNumberFormat="1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left" vertical="top" wrapText="1"/>
    </xf>
    <xf numFmtId="1" fontId="36" fillId="3" borderId="13" xfId="0" applyNumberFormat="1" applyFont="1" applyFill="1" applyBorder="1" applyAlignment="1">
      <alignment horizontal="center" vertical="top" wrapText="1"/>
    </xf>
    <xf numFmtId="1" fontId="15" fillId="0" borderId="5" xfId="0" applyNumberFormat="1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1" fontId="15" fillId="0" borderId="23" xfId="0" applyNumberFormat="1" applyFont="1" applyFill="1" applyBorder="1" applyAlignment="1">
      <alignment horizontal="center" vertical="center" wrapText="1"/>
    </xf>
    <xf numFmtId="164" fontId="15" fillId="0" borderId="23" xfId="0" applyNumberFormat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left" vertical="top" wrapText="1"/>
    </xf>
    <xf numFmtId="0" fontId="14" fillId="0" borderId="23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14" fillId="0" borderId="26" xfId="0" applyFont="1" applyFill="1" applyBorder="1" applyAlignment="1">
      <alignment horizontal="left" vertical="top" wrapText="1"/>
    </xf>
    <xf numFmtId="0" fontId="14" fillId="0" borderId="27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0" fillId="0" borderId="30" xfId="0" applyBorder="1"/>
    <xf numFmtId="0" fontId="14" fillId="0" borderId="2" xfId="0" applyFont="1" applyFill="1" applyBorder="1" applyAlignment="1">
      <alignment horizontal="left" vertical="top" wrapText="1"/>
    </xf>
    <xf numFmtId="0" fontId="14" fillId="0" borderId="31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33" xfId="0" applyFont="1" applyFill="1" applyBorder="1" applyAlignment="1">
      <alignment horizontal="left" vertical="top" wrapText="1"/>
    </xf>
    <xf numFmtId="0" fontId="0" fillId="0" borderId="34" xfId="0" applyBorder="1"/>
    <xf numFmtId="0" fontId="4" fillId="0" borderId="32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top" wrapText="1"/>
    </xf>
    <xf numFmtId="165" fontId="10" fillId="0" borderId="13" xfId="0" applyNumberFormat="1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top" wrapText="1"/>
    </xf>
    <xf numFmtId="165" fontId="10" fillId="0" borderId="13" xfId="0" applyNumberFormat="1" applyFont="1" applyFill="1" applyBorder="1" applyAlignment="1">
      <alignment horizontal="right" vertical="top" wrapText="1"/>
    </xf>
    <xf numFmtId="0" fontId="10" fillId="0" borderId="13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top"/>
    </xf>
    <xf numFmtId="1" fontId="40" fillId="0" borderId="13" xfId="0" applyNumberFormat="1" applyFont="1" applyFill="1" applyBorder="1" applyAlignment="1">
      <alignment horizontal="center" vertical="top" wrapText="1"/>
    </xf>
    <xf numFmtId="0" fontId="40" fillId="0" borderId="13" xfId="0" applyFont="1" applyFill="1" applyBorder="1" applyAlignment="1">
      <alignment horizontal="left" vertical="top" wrapText="1"/>
    </xf>
    <xf numFmtId="0" fontId="40" fillId="0" borderId="13" xfId="0" applyFont="1" applyFill="1" applyBorder="1" applyAlignment="1">
      <alignment horizontal="center" vertical="top" wrapText="1"/>
    </xf>
    <xf numFmtId="0" fontId="41" fillId="0" borderId="0" xfId="0" applyFont="1"/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42" fillId="0" borderId="0" xfId="0" applyFont="1" applyFill="1" applyBorder="1" applyAlignment="1">
      <alignment horizontal="left" vertical="top"/>
    </xf>
    <xf numFmtId="0" fontId="9" fillId="0" borderId="0" xfId="0" applyFont="1"/>
    <xf numFmtId="0" fontId="42" fillId="0" borderId="0" xfId="0" applyFont="1" applyFill="1" applyBorder="1" applyAlignment="1">
      <alignment vertical="top"/>
    </xf>
    <xf numFmtId="0" fontId="42" fillId="0" borderId="0" xfId="0" applyFont="1"/>
    <xf numFmtId="0" fontId="9" fillId="0" borderId="0" xfId="0" applyFont="1" applyAlignment="1"/>
    <xf numFmtId="0" fontId="35" fillId="0" borderId="0" xfId="0" applyFont="1" applyFill="1" applyBorder="1" applyAlignment="1">
      <alignment horizontal="left" vertical="top" wrapText="1"/>
    </xf>
    <xf numFmtId="1" fontId="36" fillId="0" borderId="0" xfId="0" applyNumberFormat="1" applyFont="1" applyFill="1" applyBorder="1" applyAlignment="1">
      <alignment horizontal="center" vertical="top" wrapText="1"/>
    </xf>
    <xf numFmtId="0" fontId="36" fillId="0" borderId="0" xfId="0" applyNumberFormat="1" applyFont="1" applyFill="1" applyBorder="1" applyAlignment="1">
      <alignment horizontal="left" vertical="top" wrapText="1" indent="1"/>
    </xf>
    <xf numFmtId="0" fontId="36" fillId="0" borderId="0" xfId="0" applyFont="1" applyFill="1" applyBorder="1" applyAlignment="1">
      <alignment horizontal="left" vertical="top" wrapText="1" indent="1"/>
    </xf>
    <xf numFmtId="0" fontId="3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indent="2"/>
    </xf>
    <xf numFmtId="0" fontId="13" fillId="0" borderId="0" xfId="0" applyFont="1" applyFill="1" applyBorder="1" applyAlignment="1">
      <alignment horizontal="left" vertical="top" indent="11"/>
    </xf>
    <xf numFmtId="0" fontId="0" fillId="0" borderId="0" xfId="0" applyAlignment="1">
      <alignment horizontal="left" indent="11"/>
    </xf>
    <xf numFmtId="0" fontId="0" fillId="0" borderId="0" xfId="0" applyFont="1" applyFill="1" applyBorder="1" applyAlignment="1">
      <alignment horizontal="left" vertical="top"/>
    </xf>
    <xf numFmtId="1" fontId="53" fillId="0" borderId="13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left" vertical="top" wrapText="1"/>
    </xf>
    <xf numFmtId="0" fontId="45" fillId="0" borderId="13" xfId="0" applyFont="1" applyFill="1" applyBorder="1" applyAlignment="1">
      <alignment horizontal="center" vertical="top" wrapText="1"/>
    </xf>
    <xf numFmtId="0" fontId="45" fillId="0" borderId="13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center" vertical="center" wrapText="1"/>
    </xf>
    <xf numFmtId="1" fontId="53" fillId="0" borderId="13" xfId="0" applyNumberFormat="1" applyFont="1" applyFill="1" applyBorder="1" applyAlignment="1">
      <alignment horizontal="center" vertical="center" wrapText="1"/>
    </xf>
    <xf numFmtId="1" fontId="53" fillId="0" borderId="12" xfId="0" applyNumberFormat="1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165" fontId="45" fillId="0" borderId="13" xfId="0" applyNumberFormat="1" applyFont="1" applyFill="1" applyBorder="1" applyAlignment="1">
      <alignment horizontal="center" vertical="center" wrapText="1"/>
    </xf>
    <xf numFmtId="1" fontId="54" fillId="0" borderId="13" xfId="0" applyNumberFormat="1" applyFont="1" applyFill="1" applyBorder="1" applyAlignment="1">
      <alignment horizontal="center" vertical="top" wrapText="1"/>
    </xf>
    <xf numFmtId="1" fontId="54" fillId="0" borderId="13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top" indent="7"/>
    </xf>
    <xf numFmtId="0" fontId="0" fillId="0" borderId="0" xfId="0" applyFont="1" applyFill="1" applyBorder="1" applyAlignment="1">
      <alignment horizontal="left" vertical="top" indent="7"/>
    </xf>
    <xf numFmtId="1" fontId="10" fillId="0" borderId="12" xfId="0" applyNumberFormat="1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left" vertical="top" wrapText="1"/>
    </xf>
    <xf numFmtId="165" fontId="10" fillId="0" borderId="12" xfId="0" applyNumberFormat="1" applyFont="1" applyFill="1" applyBorder="1" applyAlignment="1">
      <alignment horizontal="left" vertical="top" wrapText="1"/>
    </xf>
    <xf numFmtId="1" fontId="10" fillId="0" borderId="16" xfId="0" applyNumberFormat="1" applyFont="1" applyFill="1" applyBorder="1" applyAlignment="1">
      <alignment horizontal="center" vertical="top" wrapText="1"/>
    </xf>
    <xf numFmtId="1" fontId="10" fillId="0" borderId="17" xfId="0" applyNumberFormat="1" applyFont="1" applyFill="1" applyBorder="1" applyAlignment="1">
      <alignment horizontal="center" vertical="top" wrapText="1"/>
    </xf>
    <xf numFmtId="1" fontId="10" fillId="0" borderId="17" xfId="0" applyNumberFormat="1" applyFont="1" applyFill="1" applyBorder="1" applyAlignment="1">
      <alignment horizontal="right" vertical="top" wrapText="1" indent="3"/>
    </xf>
    <xf numFmtId="1" fontId="10" fillId="0" borderId="18" xfId="0" applyNumberFormat="1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1" fontId="56" fillId="0" borderId="16" xfId="0" applyNumberFormat="1" applyFont="1" applyFill="1" applyBorder="1" applyAlignment="1">
      <alignment horizontal="center" vertical="top" wrapText="1"/>
    </xf>
    <xf numFmtId="1" fontId="56" fillId="0" borderId="17" xfId="0" applyNumberFormat="1" applyFont="1" applyFill="1" applyBorder="1" applyAlignment="1">
      <alignment horizontal="center" vertical="top" wrapText="1"/>
    </xf>
    <xf numFmtId="1" fontId="56" fillId="0" borderId="18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top" wrapText="1"/>
    </xf>
    <xf numFmtId="0" fontId="52" fillId="0" borderId="15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left" vertical="top" wrapText="1"/>
    </xf>
    <xf numFmtId="0" fontId="45" fillId="0" borderId="12" xfId="0" applyFont="1" applyFill="1" applyBorder="1" applyAlignment="1">
      <alignment horizontal="center" vertical="top" wrapText="1"/>
    </xf>
    <xf numFmtId="165" fontId="53" fillId="0" borderId="12" xfId="0" applyNumberFormat="1" applyFont="1" applyFill="1" applyBorder="1" applyAlignment="1">
      <alignment horizontal="center" vertical="top" wrapText="1"/>
    </xf>
    <xf numFmtId="165" fontId="53" fillId="0" borderId="12" xfId="0" applyNumberFormat="1" applyFont="1" applyFill="1" applyBorder="1" applyAlignment="1">
      <alignment horizontal="left" vertical="top" wrapText="1" indent="1"/>
    </xf>
    <xf numFmtId="1" fontId="53" fillId="0" borderId="16" xfId="0" applyNumberFormat="1" applyFont="1" applyFill="1" applyBorder="1" applyAlignment="1">
      <alignment horizontal="center" vertical="top" wrapText="1"/>
    </xf>
    <xf numFmtId="1" fontId="53" fillId="0" borderId="17" xfId="0" applyNumberFormat="1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" fontId="15" fillId="0" borderId="32" xfId="0" applyNumberFormat="1" applyFont="1" applyFill="1" applyBorder="1" applyAlignment="1">
      <alignment horizontal="center" vertical="center" wrapText="1"/>
    </xf>
    <xf numFmtId="1" fontId="15" fillId="4" borderId="5" xfId="0" applyNumberFormat="1" applyFont="1" applyFill="1" applyBorder="1" applyAlignment="1">
      <alignment horizontal="center" vertical="center" wrapText="1"/>
    </xf>
    <xf numFmtId="1" fontId="15" fillId="4" borderId="13" xfId="0" applyNumberFormat="1" applyFont="1" applyFill="1" applyBorder="1" applyAlignment="1">
      <alignment horizontal="center" vertical="center" wrapText="1"/>
    </xf>
    <xf numFmtId="1" fontId="15" fillId="4" borderId="8" xfId="0" applyNumberFormat="1" applyFont="1" applyFill="1" applyBorder="1" applyAlignment="1">
      <alignment horizontal="center" vertical="center" wrapText="1"/>
    </xf>
    <xf numFmtId="1" fontId="15" fillId="4" borderId="7" xfId="0" applyNumberFormat="1" applyFont="1" applyFill="1" applyBorder="1" applyAlignment="1">
      <alignment horizontal="center" vertical="center" wrapText="1"/>
    </xf>
    <xf numFmtId="1" fontId="15" fillId="4" borderId="31" xfId="0" applyNumberFormat="1" applyFont="1" applyFill="1" applyBorder="1" applyAlignment="1">
      <alignment horizontal="center" vertical="center" wrapText="1"/>
    </xf>
    <xf numFmtId="1" fontId="15" fillId="4" borderId="32" xfId="0" applyNumberFormat="1" applyFont="1" applyFill="1" applyBorder="1" applyAlignment="1">
      <alignment horizontal="center" vertical="center" wrapText="1"/>
    </xf>
    <xf numFmtId="1" fontId="15" fillId="4" borderId="24" xfId="0" applyNumberFormat="1" applyFont="1" applyFill="1" applyBorder="1" applyAlignment="1">
      <alignment horizontal="center" vertical="center" wrapText="1"/>
    </xf>
    <xf numFmtId="1" fontId="15" fillId="4" borderId="23" xfId="0" applyNumberFormat="1" applyFont="1" applyFill="1" applyBorder="1" applyAlignment="1">
      <alignment horizontal="center" vertical="center" wrapText="1"/>
    </xf>
    <xf numFmtId="1" fontId="26" fillId="4" borderId="17" xfId="0" applyNumberFormat="1" applyFont="1" applyFill="1" applyBorder="1" applyAlignment="1">
      <alignment horizontal="center" vertical="center" wrapText="1"/>
    </xf>
    <xf numFmtId="1" fontId="15" fillId="4" borderId="47" xfId="0" applyNumberFormat="1" applyFont="1" applyFill="1" applyBorder="1" applyAlignment="1">
      <alignment horizontal="center" vertical="center" wrapText="1"/>
    </xf>
    <xf numFmtId="1" fontId="15" fillId="4" borderId="46" xfId="0" applyNumberFormat="1" applyFont="1" applyFill="1" applyBorder="1" applyAlignment="1">
      <alignment horizontal="center" vertical="center" wrapText="1"/>
    </xf>
    <xf numFmtId="1" fontId="15" fillId="4" borderId="44" xfId="0" applyNumberFormat="1" applyFont="1" applyFill="1" applyBorder="1" applyAlignment="1">
      <alignment horizontal="center" vertical="center" wrapText="1"/>
    </xf>
    <xf numFmtId="1" fontId="15" fillId="4" borderId="48" xfId="0" applyNumberFormat="1" applyFont="1" applyFill="1" applyBorder="1" applyAlignment="1">
      <alignment horizontal="center" vertical="center" wrapText="1"/>
    </xf>
    <xf numFmtId="1" fontId="15" fillId="4" borderId="45" xfId="0" applyNumberFormat="1" applyFont="1" applyFill="1" applyBorder="1" applyAlignment="1">
      <alignment horizontal="center" vertical="center" wrapText="1"/>
    </xf>
    <xf numFmtId="2" fontId="14" fillId="4" borderId="13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166" fontId="15" fillId="4" borderId="13" xfId="0" applyNumberFormat="1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30" fillId="4" borderId="39" xfId="0" applyFont="1" applyFill="1" applyBorder="1" applyAlignment="1">
      <alignment horizontal="center" vertical="top" wrapText="1"/>
    </xf>
    <xf numFmtId="0" fontId="14" fillId="4" borderId="23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30" fillId="4" borderId="43" xfId="0" applyFont="1" applyFill="1" applyBorder="1" applyAlignment="1">
      <alignment horizontal="center" vertical="top" wrapText="1"/>
    </xf>
    <xf numFmtId="2" fontId="25" fillId="4" borderId="17" xfId="0" applyNumberFormat="1" applyFont="1" applyFill="1" applyBorder="1" applyAlignment="1">
      <alignment horizontal="center" vertical="center" wrapText="1"/>
    </xf>
    <xf numFmtId="2" fontId="26" fillId="4" borderId="17" xfId="0" applyNumberFormat="1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top" wrapText="1"/>
    </xf>
    <xf numFmtId="2" fontId="8" fillId="3" borderId="13" xfId="0" applyNumberFormat="1" applyFont="1" applyFill="1" applyBorder="1" applyAlignment="1">
      <alignment horizontal="center" vertical="center" wrapText="1"/>
    </xf>
    <xf numFmtId="1" fontId="56" fillId="0" borderId="24" xfId="0" applyNumberFormat="1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left" vertical="top"/>
    </xf>
    <xf numFmtId="1" fontId="56" fillId="3" borderId="23" xfId="0" applyNumberFormat="1" applyFont="1" applyFill="1" applyBorder="1" applyAlignment="1">
      <alignment horizontal="center" vertical="top" wrapText="1"/>
    </xf>
    <xf numFmtId="165" fontId="10" fillId="3" borderId="23" xfId="0" applyNumberFormat="1" applyFont="1" applyFill="1" applyBorder="1" applyAlignment="1">
      <alignment horizontal="center" vertical="center" wrapText="1"/>
    </xf>
    <xf numFmtId="1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" fontId="56" fillId="3" borderId="52" xfId="0" applyNumberFormat="1" applyFont="1" applyFill="1" applyBorder="1" applyAlignment="1">
      <alignment horizontal="center" vertical="top" wrapText="1"/>
    </xf>
    <xf numFmtId="165" fontId="10" fillId="3" borderId="52" xfId="0" applyNumberFormat="1" applyFont="1" applyFill="1" applyBorder="1" applyAlignment="1">
      <alignment horizontal="center" vertical="center" wrapText="1"/>
    </xf>
    <xf numFmtId="1" fontId="56" fillId="3" borderId="54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 indent="3"/>
    </xf>
    <xf numFmtId="1" fontId="56" fillId="3" borderId="23" xfId="0" applyNumberFormat="1" applyFont="1" applyFill="1" applyBorder="1" applyAlignment="1">
      <alignment horizontal="center" vertical="center" wrapText="1"/>
    </xf>
    <xf numFmtId="1" fontId="56" fillId="0" borderId="22" xfId="0" applyNumberFormat="1" applyFont="1" applyFill="1" applyBorder="1" applyAlignment="1">
      <alignment horizontal="center" vertical="center" wrapText="1"/>
    </xf>
    <xf numFmtId="1" fontId="56" fillId="0" borderId="23" xfId="0" applyNumberFormat="1" applyFont="1" applyFill="1" applyBorder="1" applyAlignment="1">
      <alignment horizontal="center" vertical="center" wrapText="1"/>
    </xf>
    <xf numFmtId="1" fontId="56" fillId="0" borderId="53" xfId="0" applyNumberFormat="1" applyFont="1" applyFill="1" applyBorder="1" applyAlignment="1">
      <alignment horizontal="center" vertical="center" wrapText="1"/>
    </xf>
    <xf numFmtId="165" fontId="56" fillId="0" borderId="55" xfId="0" applyNumberFormat="1" applyFont="1" applyFill="1" applyBorder="1" applyAlignment="1">
      <alignment horizontal="center" vertical="center" wrapText="1"/>
    </xf>
    <xf numFmtId="1" fontId="56" fillId="0" borderId="56" xfId="0" applyNumberFormat="1" applyFont="1" applyFill="1" applyBorder="1" applyAlignment="1">
      <alignment horizontal="center" vertical="center" wrapText="1"/>
    </xf>
    <xf numFmtId="165" fontId="56" fillId="0" borderId="53" xfId="0" applyNumberFormat="1" applyFont="1" applyFill="1" applyBorder="1" applyAlignment="1">
      <alignment horizontal="center" vertical="center" wrapText="1"/>
    </xf>
    <xf numFmtId="0" fontId="59" fillId="3" borderId="37" xfId="0" applyFont="1" applyFill="1" applyBorder="1" applyAlignment="1">
      <alignment horizontal="center" vertical="center" wrapText="1"/>
    </xf>
    <xf numFmtId="0" fontId="59" fillId="3" borderId="38" xfId="0" applyFont="1" applyFill="1" applyBorder="1" applyAlignment="1">
      <alignment horizontal="center" vertical="center" wrapText="1"/>
    </xf>
    <xf numFmtId="0" fontId="60" fillId="3" borderId="59" xfId="0" applyFont="1" applyFill="1" applyBorder="1" applyAlignment="1">
      <alignment horizontal="center" vertical="center"/>
    </xf>
    <xf numFmtId="0" fontId="61" fillId="3" borderId="60" xfId="0" applyFont="1" applyFill="1" applyBorder="1" applyAlignment="1">
      <alignment horizontal="center" vertical="center"/>
    </xf>
    <xf numFmtId="0" fontId="61" fillId="3" borderId="61" xfId="0" applyFont="1" applyFill="1" applyBorder="1" applyAlignment="1">
      <alignment horizontal="center" vertical="center"/>
    </xf>
    <xf numFmtId="0" fontId="60" fillId="0" borderId="51" xfId="0" applyFont="1" applyBorder="1" applyAlignment="1">
      <alignment vertical="center"/>
    </xf>
    <xf numFmtId="49" fontId="64" fillId="0" borderId="1" xfId="0" applyNumberFormat="1" applyFont="1" applyFill="1" applyBorder="1" applyAlignment="1">
      <alignment horizontal="left" vertical="center" wrapText="1"/>
    </xf>
    <xf numFmtId="0" fontId="65" fillId="3" borderId="57" xfId="0" applyFont="1" applyFill="1" applyBorder="1" applyAlignment="1">
      <alignment horizontal="left" vertical="top" wrapText="1"/>
    </xf>
    <xf numFmtId="0" fontId="60" fillId="3" borderId="13" xfId="0" applyFont="1" applyFill="1" applyBorder="1" applyAlignment="1">
      <alignment horizontal="center" vertical="center" wrapText="1"/>
    </xf>
    <xf numFmtId="0" fontId="66" fillId="3" borderId="13" xfId="0" applyFont="1" applyFill="1" applyBorder="1" applyAlignment="1">
      <alignment horizontal="left" vertical="top" wrapText="1"/>
    </xf>
    <xf numFmtId="0" fontId="66" fillId="3" borderId="13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67" fillId="0" borderId="4" xfId="1" applyFont="1" applyBorder="1" applyAlignment="1">
      <alignment horizontal="center" vertical="center"/>
    </xf>
    <xf numFmtId="0" fontId="68" fillId="0" borderId="4" xfId="1" applyFont="1" applyBorder="1" applyAlignment="1">
      <alignment horizontal="center" vertical="center"/>
    </xf>
    <xf numFmtId="0" fontId="64" fillId="0" borderId="1" xfId="1" applyFont="1" applyBorder="1" applyAlignment="1">
      <alignment horizontal="center" vertical="center"/>
    </xf>
    <xf numFmtId="0" fontId="60" fillId="3" borderId="4" xfId="1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horizontal="center" vertical="center" wrapText="1"/>
    </xf>
    <xf numFmtId="0" fontId="62" fillId="3" borderId="13" xfId="0" applyFont="1" applyFill="1" applyBorder="1" applyAlignment="1">
      <alignment horizontal="center" vertical="center" wrapText="1"/>
    </xf>
    <xf numFmtId="49" fontId="60" fillId="3" borderId="13" xfId="0" applyNumberFormat="1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left" vertical="top" wrapText="1"/>
    </xf>
    <xf numFmtId="0" fontId="61" fillId="3" borderId="13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0" fontId="64" fillId="0" borderId="1" xfId="0" applyFont="1" applyFill="1" applyBorder="1" applyAlignment="1">
      <alignment horizontal="center" vertical="center"/>
    </xf>
    <xf numFmtId="0" fontId="60" fillId="0" borderId="4" xfId="1" applyFont="1" applyBorder="1" applyAlignment="1">
      <alignment horizontal="left" vertical="center" wrapText="1"/>
    </xf>
    <xf numFmtId="0" fontId="60" fillId="0" borderId="6" xfId="0" applyFont="1" applyFill="1" applyBorder="1" applyAlignment="1">
      <alignment horizontal="center" vertical="top" wrapText="1"/>
    </xf>
    <xf numFmtId="0" fontId="60" fillId="0" borderId="11" xfId="0" applyFont="1" applyFill="1" applyBorder="1" applyAlignment="1">
      <alignment horizontal="center" vertical="top" wrapText="1"/>
    </xf>
    <xf numFmtId="0" fontId="66" fillId="0" borderId="12" xfId="0" applyFont="1" applyFill="1" applyBorder="1" applyAlignment="1">
      <alignment horizontal="left" vertical="top" wrapText="1"/>
    </xf>
    <xf numFmtId="165" fontId="66" fillId="0" borderId="10" xfId="0" applyNumberFormat="1" applyFont="1" applyFill="1" applyBorder="1" applyAlignment="1">
      <alignment horizontal="center" vertical="center" wrapText="1"/>
    </xf>
    <xf numFmtId="49" fontId="64" fillId="0" borderId="4" xfId="0" applyNumberFormat="1" applyFont="1" applyFill="1" applyBorder="1" applyAlignment="1">
      <alignment horizontal="left" vertical="center" wrapText="1"/>
    </xf>
    <xf numFmtId="165" fontId="60" fillId="0" borderId="1" xfId="0" applyNumberFormat="1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/>
    </xf>
    <xf numFmtId="0" fontId="71" fillId="0" borderId="4" xfId="0" applyFont="1" applyBorder="1" applyAlignment="1">
      <alignment horizontal="left" vertical="center" wrapText="1"/>
    </xf>
    <xf numFmtId="0" fontId="65" fillId="0" borderId="4" xfId="0" applyFont="1" applyBorder="1" applyAlignment="1">
      <alignment horizontal="center" vertical="center"/>
    </xf>
    <xf numFmtId="165" fontId="65" fillId="0" borderId="4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left" vertical="center" wrapText="1"/>
    </xf>
    <xf numFmtId="0" fontId="65" fillId="0" borderId="1" xfId="0" applyFont="1" applyBorder="1" applyAlignment="1">
      <alignment horizontal="center" vertical="center"/>
    </xf>
    <xf numFmtId="2" fontId="65" fillId="0" borderId="1" xfId="0" applyNumberFormat="1" applyFont="1" applyBorder="1" applyAlignment="1">
      <alignment horizontal="center" vertical="center"/>
    </xf>
    <xf numFmtId="0" fontId="65" fillId="0" borderId="1" xfId="0" applyFont="1" applyBorder="1" applyAlignment="1">
      <alignment horizontal="left" vertical="center" wrapText="1"/>
    </xf>
    <xf numFmtId="165" fontId="65" fillId="0" borderId="1" xfId="0" applyNumberFormat="1" applyFont="1" applyBorder="1" applyAlignment="1">
      <alignment horizontal="center" vertical="center"/>
    </xf>
    <xf numFmtId="1" fontId="65" fillId="0" borderId="1" xfId="0" applyNumberFormat="1" applyFont="1" applyBorder="1" applyAlignment="1">
      <alignment horizontal="center" vertical="center"/>
    </xf>
    <xf numFmtId="1" fontId="66" fillId="0" borderId="4" xfId="1" applyNumberFormat="1" applyFont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0" fontId="61" fillId="0" borderId="4" xfId="1" applyFont="1" applyBorder="1" applyAlignment="1">
      <alignment horizontal="center" vertical="center"/>
    </xf>
    <xf numFmtId="49" fontId="73" fillId="0" borderId="1" xfId="0" applyNumberFormat="1" applyFont="1" applyFill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/>
    </xf>
    <xf numFmtId="0" fontId="65" fillId="0" borderId="0" xfId="0" applyFont="1" applyBorder="1" applyAlignment="1">
      <alignment horizontal="left" vertical="center" wrapText="1"/>
    </xf>
    <xf numFmtId="0" fontId="70" fillId="3" borderId="57" xfId="0" applyFont="1" applyFill="1" applyBorder="1" applyAlignment="1">
      <alignment horizontal="center" vertical="center" wrapText="1"/>
    </xf>
    <xf numFmtId="1" fontId="74" fillId="3" borderId="57" xfId="0" applyNumberFormat="1" applyFont="1" applyFill="1" applyBorder="1" applyAlignment="1">
      <alignment horizontal="center" vertical="center" wrapText="1"/>
    </xf>
    <xf numFmtId="0" fontId="73" fillId="0" borderId="1" xfId="1" applyFont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/>
    </xf>
    <xf numFmtId="0" fontId="75" fillId="0" borderId="58" xfId="0" applyFont="1" applyFill="1" applyBorder="1" applyAlignment="1">
      <alignment horizontal="left" vertical="top" wrapText="1"/>
    </xf>
    <xf numFmtId="0" fontId="75" fillId="0" borderId="4" xfId="0" applyFont="1" applyFill="1" applyBorder="1" applyAlignment="1">
      <alignment horizontal="center" vertical="top" wrapText="1"/>
    </xf>
    <xf numFmtId="0" fontId="78" fillId="0" borderId="62" xfId="0" applyFont="1" applyBorder="1" applyAlignment="1">
      <alignment horizontal="center"/>
    </xf>
    <xf numFmtId="0" fontId="78" fillId="0" borderId="0" xfId="0" applyFont="1" applyAlignment="1">
      <alignment horizontal="center" vertical="center"/>
    </xf>
    <xf numFmtId="2" fontId="78" fillId="0" borderId="62" xfId="0" applyNumberFormat="1" applyFont="1" applyBorder="1" applyAlignment="1">
      <alignment horizontal="center"/>
    </xf>
    <xf numFmtId="0" fontId="79" fillId="0" borderId="62" xfId="0" applyFont="1" applyBorder="1" applyAlignment="1">
      <alignment horizontal="center"/>
    </xf>
    <xf numFmtId="2" fontId="80" fillId="0" borderId="62" xfId="0" applyNumberFormat="1" applyFont="1" applyBorder="1"/>
    <xf numFmtId="0" fontId="65" fillId="3" borderId="13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10" fillId="0" borderId="15" xfId="0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left" vertical="top" wrapText="1"/>
    </xf>
    <xf numFmtId="0" fontId="39" fillId="0" borderId="6" xfId="0" applyFont="1" applyFill="1" applyBorder="1" applyAlignment="1">
      <alignment horizontal="left" vertical="top" wrapText="1"/>
    </xf>
    <xf numFmtId="0" fontId="18" fillId="2" borderId="0" xfId="1" applyFont="1" applyFill="1" applyAlignment="1">
      <alignment horizontal="left" indent="13"/>
    </xf>
    <xf numFmtId="0" fontId="19" fillId="0" borderId="0" xfId="0" applyFont="1" applyFill="1" applyBorder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textRotation="90" wrapText="1"/>
    </xf>
    <xf numFmtId="0" fontId="57" fillId="0" borderId="15" xfId="0" applyFont="1" applyFill="1" applyBorder="1" applyAlignment="1">
      <alignment horizontal="center" vertical="center" textRotation="90" wrapText="1"/>
    </xf>
    <xf numFmtId="0" fontId="20" fillId="0" borderId="15" xfId="0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21" fillId="0" borderId="15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2" fontId="8" fillId="0" borderId="49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1" fontId="56" fillId="0" borderId="17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/>
    </xf>
    <xf numFmtId="0" fontId="17" fillId="2" borderId="0" xfId="1" applyFont="1" applyFill="1" applyAlignment="1">
      <alignment horizontal="center"/>
    </xf>
    <xf numFmtId="0" fontId="6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textRotation="90" wrapText="1"/>
    </xf>
    <xf numFmtId="0" fontId="16" fillId="0" borderId="15" xfId="0" applyFont="1" applyFill="1" applyBorder="1" applyAlignment="1">
      <alignment horizontal="center" vertical="center" textRotation="90" wrapText="1"/>
    </xf>
    <xf numFmtId="0" fontId="27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 indent="12"/>
    </xf>
    <xf numFmtId="0" fontId="47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1"/>
    </xf>
    <xf numFmtId="0" fontId="16" fillId="0" borderId="0" xfId="0" applyFont="1" applyFill="1" applyBorder="1" applyAlignment="1">
      <alignment horizontal="center" vertical="top"/>
    </xf>
    <xf numFmtId="0" fontId="50" fillId="0" borderId="5" xfId="0" applyFont="1" applyFill="1" applyBorder="1" applyAlignment="1">
      <alignment horizontal="left" vertical="top" wrapText="1"/>
    </xf>
    <xf numFmtId="0" fontId="50" fillId="0" borderId="36" xfId="0" applyFont="1" applyFill="1" applyBorder="1" applyAlignment="1">
      <alignment horizontal="left" vertical="top" wrapText="1"/>
    </xf>
    <xf numFmtId="0" fontId="50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45" fillId="0" borderId="5" xfId="0" applyFont="1" applyFill="1" applyBorder="1" applyAlignment="1">
      <alignment horizontal="left" vertical="center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horizontal="center" vertical="top" wrapText="1"/>
    </xf>
    <xf numFmtId="0" fontId="45" fillId="0" borderId="6" xfId="0" applyFont="1" applyFill="1" applyBorder="1" applyAlignment="1">
      <alignment horizontal="center" vertical="top" wrapText="1"/>
    </xf>
    <xf numFmtId="0" fontId="45" fillId="0" borderId="5" xfId="0" applyFont="1" applyFill="1" applyBorder="1" applyAlignment="1">
      <alignment horizontal="left" vertical="top" wrapText="1"/>
    </xf>
    <xf numFmtId="0" fontId="45" fillId="0" borderId="36" xfId="0" applyFont="1" applyFill="1" applyBorder="1" applyAlignment="1">
      <alignment horizontal="left" vertical="top" wrapText="1"/>
    </xf>
    <xf numFmtId="0" fontId="45" fillId="0" borderId="6" xfId="0" applyFont="1" applyFill="1" applyBorder="1" applyAlignment="1">
      <alignment horizontal="left" vertical="top" wrapText="1"/>
    </xf>
    <xf numFmtId="1" fontId="53" fillId="0" borderId="7" xfId="0" applyNumberFormat="1" applyFont="1" applyFill="1" applyBorder="1" applyAlignment="1">
      <alignment horizontal="center" vertical="top" wrapText="1"/>
    </xf>
    <xf numFmtId="1" fontId="53" fillId="0" borderId="12" xfId="0" applyNumberFormat="1" applyFont="1" applyFill="1" applyBorder="1" applyAlignment="1">
      <alignment horizontal="center" vertical="top" wrapText="1"/>
    </xf>
    <xf numFmtId="0" fontId="45" fillId="0" borderId="8" xfId="0" applyFont="1" applyFill="1" applyBorder="1" applyAlignment="1">
      <alignment horizontal="left" vertical="top" wrapText="1"/>
    </xf>
    <xf numFmtId="0" fontId="45" fillId="0" borderId="40" xfId="0" applyFont="1" applyFill="1" applyBorder="1" applyAlignment="1">
      <alignment horizontal="left" vertical="top" wrapText="1"/>
    </xf>
    <xf numFmtId="0" fontId="45" fillId="0" borderId="9" xfId="0" applyFont="1" applyFill="1" applyBorder="1" applyAlignment="1">
      <alignment horizontal="left" vertical="top" wrapText="1"/>
    </xf>
    <xf numFmtId="0" fontId="45" fillId="0" borderId="10" xfId="0" applyFont="1" applyFill="1" applyBorder="1" applyAlignment="1">
      <alignment horizontal="left" vertical="top" wrapText="1"/>
    </xf>
    <xf numFmtId="0" fontId="45" fillId="0" borderId="35" xfId="0" applyFont="1" applyFill="1" applyBorder="1" applyAlignment="1">
      <alignment horizontal="left" vertical="top" wrapText="1"/>
    </xf>
    <xf numFmtId="0" fontId="45" fillId="0" borderId="11" xfId="0" applyFont="1" applyFill="1" applyBorder="1" applyAlignment="1">
      <alignment horizontal="left" vertical="top" wrapText="1"/>
    </xf>
    <xf numFmtId="1" fontId="53" fillId="0" borderId="7" xfId="0" applyNumberFormat="1" applyFont="1" applyFill="1" applyBorder="1" applyAlignment="1">
      <alignment horizontal="center" vertical="center" wrapText="1"/>
    </xf>
    <xf numFmtId="1" fontId="53" fillId="0" borderId="12" xfId="0" applyNumberFormat="1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left" vertical="top" wrapText="1"/>
    </xf>
    <xf numFmtId="0" fontId="47" fillId="0" borderId="5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1" fontId="53" fillId="0" borderId="17" xfId="0" applyNumberFormat="1" applyFont="1" applyFill="1" applyBorder="1" applyAlignment="1">
      <alignment horizontal="center" vertical="top" wrapText="1"/>
    </xf>
    <xf numFmtId="1" fontId="53" fillId="0" borderId="18" xfId="0" applyNumberFormat="1" applyFont="1" applyFill="1" applyBorder="1" applyAlignment="1">
      <alignment horizontal="center" vertical="top" wrapText="1"/>
    </xf>
    <xf numFmtId="0" fontId="51" fillId="0" borderId="15" xfId="0" applyFont="1" applyFill="1" applyBorder="1" applyAlignment="1">
      <alignment horizontal="left" vertical="center" wrapText="1"/>
    </xf>
    <xf numFmtId="0" fontId="45" fillId="0" borderId="15" xfId="0" applyFont="1" applyFill="1" applyBorder="1" applyAlignment="1">
      <alignment horizontal="left" vertical="center" wrapText="1" indent="3"/>
    </xf>
    <xf numFmtId="0" fontId="45" fillId="0" borderId="15" xfId="0" applyFont="1" applyFill="1" applyBorder="1" applyAlignment="1">
      <alignment horizontal="left" textRotation="90" wrapText="1"/>
    </xf>
    <xf numFmtId="0" fontId="47" fillId="0" borderId="15" xfId="0" applyFont="1" applyFill="1" applyBorder="1" applyAlignment="1">
      <alignment horizontal="center" vertical="top" wrapText="1"/>
    </xf>
    <xf numFmtId="0" fontId="47" fillId="0" borderId="15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textRotation="90" wrapText="1"/>
    </xf>
    <xf numFmtId="0" fontId="76" fillId="0" borderId="1" xfId="0" applyFont="1" applyBorder="1" applyAlignment="1">
      <alignment horizontal="center"/>
    </xf>
    <xf numFmtId="0" fontId="49" fillId="3" borderId="0" xfId="0" applyFont="1" applyFill="1" applyBorder="1" applyAlignment="1">
      <alignment horizontal="center"/>
    </xf>
    <xf numFmtId="0" fontId="59" fillId="3" borderId="37" xfId="0" applyFont="1" applyFill="1" applyBorder="1" applyAlignment="1">
      <alignment horizontal="center" vertical="center" wrapText="1"/>
    </xf>
    <xf numFmtId="0" fontId="59" fillId="3" borderId="38" xfId="0" applyFont="1" applyFill="1" applyBorder="1" applyAlignment="1">
      <alignment horizontal="center" vertical="center" wrapText="1"/>
    </xf>
    <xf numFmtId="0" fontId="77" fillId="2" borderId="3" xfId="8" applyFont="1" applyFill="1" applyBorder="1" applyAlignment="1">
      <alignment horizontal="center" vertical="center" wrapText="1"/>
    </xf>
    <xf numFmtId="0" fontId="77" fillId="2" borderId="4" xfId="8" applyFont="1" applyFill="1" applyBorder="1" applyAlignment="1">
      <alignment horizontal="center" vertical="center" wrapText="1"/>
    </xf>
    <xf numFmtId="0" fontId="49" fillId="3" borderId="0" xfId="0" applyFont="1" applyFill="1" applyAlignment="1">
      <alignment horizontal="center" wrapText="1"/>
    </xf>
  </cellXfs>
  <cellStyles count="9">
    <cellStyle name="Normal" xfId="0" builtinId="0"/>
    <cellStyle name="Normal 2" xfId="3"/>
    <cellStyle name="Normal 3" xfId="4"/>
    <cellStyle name="Normal 4" xfId="8"/>
    <cellStyle name="Обычный 2" xfId="1"/>
    <cellStyle name="Обычный 2 2 2" xfId="7"/>
    <cellStyle name="Обычный 3" xfId="2"/>
    <cellStyle name="Обычный 3 2" xfId="6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workbookViewId="0">
      <selection activeCell="Q18" sqref="Q18"/>
    </sheetView>
  </sheetViews>
  <sheetFormatPr defaultRowHeight="14.4"/>
  <cols>
    <col min="1" max="1" width="4.6640625" customWidth="1"/>
    <col min="2" max="2" width="6.44140625" customWidth="1"/>
    <col min="3" max="3" width="8.6640625" customWidth="1"/>
    <col min="4" max="5" width="6.88671875" customWidth="1"/>
    <col min="6" max="6" width="6.5546875" customWidth="1"/>
    <col min="7" max="7" width="6.44140625" customWidth="1"/>
    <col min="8" max="8" width="5.6640625" customWidth="1"/>
    <col min="9" max="9" width="7.33203125" customWidth="1"/>
    <col min="10" max="10" width="7.88671875" customWidth="1"/>
    <col min="11" max="11" width="6" customWidth="1"/>
    <col min="12" max="12" width="7.44140625" customWidth="1"/>
    <col min="13" max="13" width="7.109375" customWidth="1"/>
  </cols>
  <sheetData>
    <row r="1" spans="1:19">
      <c r="A1" s="277" t="s">
        <v>91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9">
      <c r="A2" s="285" t="s">
        <v>63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15" thickBo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9" ht="30" customHeight="1" thickTop="1" thickBot="1">
      <c r="A4" s="278" t="s">
        <v>92</v>
      </c>
      <c r="B4" s="278" t="s">
        <v>5</v>
      </c>
      <c r="C4" s="280" t="s">
        <v>93</v>
      </c>
      <c r="D4" s="282" t="s">
        <v>94</v>
      </c>
      <c r="E4" s="282"/>
      <c r="F4" s="282"/>
      <c r="G4" s="282"/>
      <c r="H4" s="282"/>
      <c r="I4" s="278" t="s">
        <v>141</v>
      </c>
      <c r="J4" s="278"/>
      <c r="K4" s="278"/>
      <c r="L4" s="278"/>
      <c r="M4" s="278"/>
    </row>
    <row r="5" spans="1:19" ht="15.6" thickTop="1" thickBot="1">
      <c r="A5" s="279"/>
      <c r="B5" s="278"/>
      <c r="C5" s="281"/>
      <c r="D5" s="278" t="s">
        <v>95</v>
      </c>
      <c r="E5" s="278"/>
      <c r="F5" s="278" t="s">
        <v>96</v>
      </c>
      <c r="G5" s="278"/>
      <c r="H5" s="278"/>
      <c r="I5" s="278" t="s">
        <v>97</v>
      </c>
      <c r="J5" s="278"/>
      <c r="K5" s="278" t="s">
        <v>98</v>
      </c>
      <c r="L5" s="279"/>
      <c r="M5" s="279"/>
    </row>
    <row r="6" spans="1:19" ht="15.6" thickTop="1" thickBot="1">
      <c r="A6" s="279"/>
      <c r="B6" s="278"/>
      <c r="C6" s="281"/>
      <c r="D6" s="278" t="s">
        <v>99</v>
      </c>
      <c r="E6" s="278" t="s">
        <v>100</v>
      </c>
      <c r="F6" s="280" t="s">
        <v>48</v>
      </c>
      <c r="G6" s="278" t="s">
        <v>99</v>
      </c>
      <c r="H6" s="278" t="s">
        <v>100</v>
      </c>
      <c r="I6" s="278"/>
      <c r="J6" s="278"/>
      <c r="K6" s="280" t="s">
        <v>48</v>
      </c>
      <c r="L6" s="278" t="s">
        <v>99</v>
      </c>
      <c r="M6" s="278" t="s">
        <v>10</v>
      </c>
    </row>
    <row r="7" spans="1:19" ht="15.6" thickTop="1" thickBot="1">
      <c r="A7" s="279"/>
      <c r="B7" s="278"/>
      <c r="C7" s="281"/>
      <c r="D7" s="278"/>
      <c r="E7" s="279"/>
      <c r="F7" s="280"/>
      <c r="G7" s="278"/>
      <c r="H7" s="279"/>
      <c r="I7" s="278"/>
      <c r="J7" s="278"/>
      <c r="K7" s="280"/>
      <c r="L7" s="278"/>
      <c r="M7" s="279"/>
    </row>
    <row r="8" spans="1:19" ht="54.75" customHeight="1" thickTop="1" thickBot="1">
      <c r="A8" s="279"/>
      <c r="B8" s="278"/>
      <c r="C8" s="281"/>
      <c r="D8" s="133" t="s">
        <v>8</v>
      </c>
      <c r="E8" s="133" t="s">
        <v>8</v>
      </c>
      <c r="F8" s="280"/>
      <c r="G8" s="133" t="s">
        <v>8</v>
      </c>
      <c r="H8" s="133" t="s">
        <v>8</v>
      </c>
      <c r="I8" s="134" t="s">
        <v>99</v>
      </c>
      <c r="J8" s="134" t="s">
        <v>10</v>
      </c>
      <c r="K8" s="280"/>
      <c r="L8" s="278"/>
      <c r="M8" s="279"/>
    </row>
    <row r="9" spans="1:19" ht="15.6" thickTop="1" thickBot="1">
      <c r="A9" s="138">
        <v>1</v>
      </c>
      <c r="B9" s="139">
        <v>2</v>
      </c>
      <c r="C9" s="140">
        <v>3</v>
      </c>
      <c r="D9" s="139">
        <v>4</v>
      </c>
      <c r="E9" s="139">
        <v>5</v>
      </c>
      <c r="F9" s="139">
        <v>6</v>
      </c>
      <c r="G9" s="139">
        <v>7</v>
      </c>
      <c r="H9" s="139">
        <v>8</v>
      </c>
      <c r="I9" s="139">
        <v>9</v>
      </c>
      <c r="J9" s="139">
        <v>10</v>
      </c>
      <c r="K9" s="139">
        <v>11</v>
      </c>
      <c r="L9" s="139">
        <v>12</v>
      </c>
      <c r="M9" s="141">
        <v>13</v>
      </c>
    </row>
    <row r="10" spans="1:19" ht="15" thickTop="1">
      <c r="A10" s="132">
        <v>0</v>
      </c>
      <c r="B10" s="135">
        <v>850</v>
      </c>
      <c r="C10" s="136"/>
      <c r="D10" s="136"/>
      <c r="E10" s="136"/>
      <c r="F10" s="136"/>
      <c r="G10" s="136"/>
      <c r="H10" s="136"/>
      <c r="I10" s="137">
        <v>2</v>
      </c>
      <c r="J10" s="136"/>
      <c r="K10" s="136"/>
      <c r="L10" s="136"/>
      <c r="M10" s="136"/>
    </row>
    <row r="11" spans="1:19">
      <c r="A11" s="89"/>
      <c r="B11" s="89"/>
      <c r="C11" s="91">
        <v>50</v>
      </c>
      <c r="D11" s="89"/>
      <c r="E11" s="89"/>
      <c r="F11" s="89"/>
      <c r="G11" s="89"/>
      <c r="H11" s="89"/>
      <c r="I11" s="92">
        <v>2</v>
      </c>
      <c r="J11" s="89"/>
      <c r="K11" s="89"/>
      <c r="L11" s="91">
        <v>100</v>
      </c>
      <c r="M11" s="91"/>
    </row>
    <row r="12" spans="1:19">
      <c r="A12" s="89"/>
      <c r="B12" s="32">
        <v>900</v>
      </c>
      <c r="C12" s="89"/>
      <c r="D12" s="89"/>
      <c r="E12" s="89"/>
      <c r="F12" s="89"/>
      <c r="G12" s="89"/>
      <c r="H12" s="89"/>
      <c r="I12" s="90">
        <v>2</v>
      </c>
      <c r="J12" s="89"/>
      <c r="K12" s="89"/>
      <c r="L12" s="91"/>
      <c r="M12" s="91"/>
    </row>
    <row r="13" spans="1:19">
      <c r="A13" s="89"/>
      <c r="B13" s="89"/>
      <c r="C13" s="91">
        <v>100</v>
      </c>
      <c r="D13" s="89"/>
      <c r="E13" s="89"/>
      <c r="F13" s="89"/>
      <c r="G13" s="89"/>
      <c r="H13" s="89"/>
      <c r="I13" s="92">
        <v>2</v>
      </c>
      <c r="J13" s="89"/>
      <c r="K13" s="89"/>
      <c r="L13" s="91">
        <v>200</v>
      </c>
      <c r="M13" s="91"/>
    </row>
    <row r="14" spans="1:19">
      <c r="A14" s="91">
        <v>1</v>
      </c>
      <c r="B14" s="32">
        <v>0</v>
      </c>
      <c r="C14" s="89"/>
      <c r="D14" s="89"/>
      <c r="E14" s="89"/>
      <c r="F14" s="89"/>
      <c r="G14" s="89"/>
      <c r="H14" s="89"/>
      <c r="I14" s="90">
        <v>2</v>
      </c>
      <c r="J14" s="89"/>
      <c r="K14" s="89"/>
      <c r="L14" s="91"/>
      <c r="M14" s="91"/>
    </row>
    <row r="15" spans="1:19">
      <c r="A15" s="89"/>
      <c r="B15" s="32"/>
      <c r="C15" s="91">
        <v>60</v>
      </c>
      <c r="D15" s="89"/>
      <c r="E15" s="89"/>
      <c r="F15" s="89"/>
      <c r="G15" s="89"/>
      <c r="H15" s="89"/>
      <c r="I15" s="92">
        <v>2</v>
      </c>
      <c r="J15" s="89"/>
      <c r="K15" s="89"/>
      <c r="L15" s="91">
        <v>200</v>
      </c>
      <c r="M15" s="91"/>
    </row>
    <row r="16" spans="1:19">
      <c r="A16" s="89"/>
      <c r="B16" s="32">
        <v>60</v>
      </c>
      <c r="C16" s="89"/>
      <c r="D16" s="89"/>
      <c r="E16" s="89"/>
      <c r="F16" s="89"/>
      <c r="G16" s="89"/>
      <c r="H16" s="89"/>
      <c r="I16" s="90">
        <v>2</v>
      </c>
      <c r="J16" s="89"/>
      <c r="K16" s="89"/>
      <c r="L16" s="91"/>
      <c r="M16" s="91"/>
    </row>
    <row r="17" spans="1:13">
      <c r="A17" s="89"/>
      <c r="B17" s="89"/>
      <c r="C17" s="91">
        <v>40</v>
      </c>
      <c r="D17" s="89"/>
      <c r="E17" s="89"/>
      <c r="F17" s="89"/>
      <c r="G17" s="89"/>
      <c r="H17" s="89"/>
      <c r="I17" s="90"/>
      <c r="J17" s="89"/>
      <c r="K17" s="89"/>
      <c r="L17" s="91"/>
      <c r="M17" s="91"/>
    </row>
    <row r="18" spans="1:13">
      <c r="A18" s="89"/>
      <c r="B18" s="32">
        <v>100</v>
      </c>
      <c r="C18" s="89"/>
      <c r="D18" s="89"/>
      <c r="E18" s="89"/>
      <c r="F18" s="89"/>
      <c r="G18" s="89"/>
      <c r="H18" s="89"/>
      <c r="I18" s="90"/>
      <c r="J18" s="89"/>
      <c r="K18" s="89"/>
      <c r="L18" s="91"/>
      <c r="M18" s="91"/>
    </row>
    <row r="19" spans="1:13">
      <c r="A19" s="89"/>
      <c r="B19" s="32"/>
      <c r="C19" s="91">
        <v>40</v>
      </c>
      <c r="D19" s="89"/>
      <c r="E19" s="89"/>
      <c r="F19" s="89"/>
      <c r="G19" s="89"/>
      <c r="H19" s="89"/>
      <c r="I19" s="90"/>
      <c r="J19" s="89"/>
      <c r="K19" s="89"/>
      <c r="L19" s="91"/>
      <c r="M19" s="91"/>
    </row>
    <row r="20" spans="1:13">
      <c r="A20" s="89"/>
      <c r="B20" s="32">
        <v>140</v>
      </c>
      <c r="C20" s="89"/>
      <c r="D20" s="89"/>
      <c r="E20" s="89"/>
      <c r="F20" s="89"/>
      <c r="G20" s="89"/>
      <c r="H20" s="89"/>
      <c r="I20" s="90">
        <v>2</v>
      </c>
      <c r="J20" s="89"/>
      <c r="K20" s="89"/>
      <c r="L20" s="91"/>
      <c r="M20" s="91"/>
    </row>
    <row r="21" spans="1:13">
      <c r="A21" s="89"/>
      <c r="B21" s="89"/>
      <c r="C21" s="91">
        <v>60</v>
      </c>
      <c r="D21" s="89"/>
      <c r="E21" s="89"/>
      <c r="F21" s="89"/>
      <c r="G21" s="89"/>
      <c r="H21" s="89"/>
      <c r="I21" s="92">
        <v>2</v>
      </c>
      <c r="J21" s="89"/>
      <c r="K21" s="89"/>
      <c r="L21" s="91">
        <v>120</v>
      </c>
      <c r="M21" s="91"/>
    </row>
    <row r="22" spans="1:13">
      <c r="A22" s="89"/>
      <c r="B22" s="32">
        <v>200</v>
      </c>
      <c r="C22" s="89"/>
      <c r="D22" s="89"/>
      <c r="E22" s="89"/>
      <c r="F22" s="89"/>
      <c r="G22" s="89"/>
      <c r="H22" s="89"/>
      <c r="I22" s="90">
        <v>2</v>
      </c>
      <c r="J22" s="90">
        <v>3</v>
      </c>
      <c r="K22" s="89"/>
      <c r="L22" s="91"/>
      <c r="M22" s="91"/>
    </row>
    <row r="23" spans="1:13">
      <c r="A23" s="89"/>
      <c r="B23" s="32"/>
      <c r="C23" s="91">
        <v>75</v>
      </c>
      <c r="D23" s="89"/>
      <c r="E23" s="89"/>
      <c r="F23" s="89"/>
      <c r="G23" s="89"/>
      <c r="H23" s="89"/>
      <c r="I23" s="92">
        <v>2</v>
      </c>
      <c r="J23" s="92">
        <v>2.5</v>
      </c>
      <c r="K23" s="89"/>
      <c r="L23" s="91">
        <v>150</v>
      </c>
      <c r="M23" s="91">
        <v>187.5</v>
      </c>
    </row>
    <row r="24" spans="1:13">
      <c r="A24" s="89"/>
      <c r="B24" s="32">
        <v>275</v>
      </c>
      <c r="C24" s="89"/>
      <c r="D24" s="89">
        <v>0.2</v>
      </c>
      <c r="E24" s="91"/>
      <c r="F24" s="89"/>
      <c r="G24" s="89"/>
      <c r="H24" s="89"/>
      <c r="I24" s="90">
        <v>2</v>
      </c>
      <c r="J24" s="90">
        <v>2</v>
      </c>
      <c r="K24" s="89"/>
      <c r="L24" s="91"/>
      <c r="M24" s="91"/>
    </row>
    <row r="25" spans="1:13">
      <c r="A25" s="89"/>
      <c r="B25" s="89"/>
      <c r="C25" s="9">
        <v>25</v>
      </c>
      <c r="D25" s="93">
        <v>0.2</v>
      </c>
      <c r="E25" s="91"/>
      <c r="F25" s="91">
        <v>5</v>
      </c>
      <c r="G25" s="91">
        <v>5</v>
      </c>
      <c r="H25" s="89"/>
      <c r="I25" s="92">
        <v>2</v>
      </c>
      <c r="J25" s="92">
        <v>2.5</v>
      </c>
      <c r="K25" s="89"/>
      <c r="L25" s="91">
        <v>50</v>
      </c>
      <c r="M25" s="91">
        <v>62.5</v>
      </c>
    </row>
    <row r="26" spans="1:13">
      <c r="A26" s="89"/>
      <c r="B26" s="32">
        <v>300</v>
      </c>
      <c r="C26" s="89"/>
      <c r="D26" s="89">
        <v>0.2</v>
      </c>
      <c r="E26" s="91"/>
      <c r="F26" s="91"/>
      <c r="G26" s="91"/>
      <c r="H26" s="89"/>
      <c r="I26" s="90">
        <v>2</v>
      </c>
      <c r="J26" s="90">
        <v>3</v>
      </c>
      <c r="K26" s="89"/>
      <c r="L26" s="91"/>
      <c r="M26" s="91"/>
    </row>
    <row r="27" spans="1:13">
      <c r="A27" s="89"/>
      <c r="B27" s="32"/>
      <c r="C27" s="91">
        <v>100</v>
      </c>
      <c r="D27" s="93">
        <v>0.2</v>
      </c>
      <c r="E27" s="91"/>
      <c r="F27" s="91">
        <v>20</v>
      </c>
      <c r="G27" s="91">
        <v>20</v>
      </c>
      <c r="H27" s="89"/>
      <c r="I27" s="92">
        <v>2</v>
      </c>
      <c r="J27" s="92">
        <v>3</v>
      </c>
      <c r="K27" s="89"/>
      <c r="L27" s="91">
        <v>200</v>
      </c>
      <c r="M27" s="91">
        <v>300</v>
      </c>
    </row>
    <row r="28" spans="1:13">
      <c r="A28" s="89"/>
      <c r="B28" s="32">
        <v>400</v>
      </c>
      <c r="C28" s="89"/>
      <c r="D28" s="89">
        <v>0.2</v>
      </c>
      <c r="E28" s="91"/>
      <c r="F28" s="91"/>
      <c r="G28" s="91"/>
      <c r="H28" s="89"/>
      <c r="I28" s="90">
        <v>2</v>
      </c>
      <c r="J28" s="90">
        <v>3</v>
      </c>
      <c r="K28" s="89"/>
      <c r="L28" s="89"/>
      <c r="M28" s="89"/>
    </row>
    <row r="29" spans="1:13">
      <c r="A29" s="89"/>
      <c r="B29" s="32"/>
      <c r="C29" s="91">
        <v>100</v>
      </c>
      <c r="D29" s="93">
        <v>0.2</v>
      </c>
      <c r="E29" s="91"/>
      <c r="F29" s="91">
        <v>20</v>
      </c>
      <c r="G29" s="91">
        <v>20</v>
      </c>
      <c r="H29" s="89"/>
      <c r="I29" s="93">
        <v>2.25</v>
      </c>
      <c r="J29" s="93">
        <v>2.75</v>
      </c>
      <c r="K29" s="89"/>
      <c r="L29" s="91">
        <v>275</v>
      </c>
      <c r="M29" s="91">
        <v>275</v>
      </c>
    </row>
    <row r="30" spans="1:13">
      <c r="A30" s="89"/>
      <c r="B30" s="32">
        <v>500</v>
      </c>
      <c r="C30" s="89"/>
      <c r="D30" s="89">
        <v>0.2</v>
      </c>
      <c r="E30" s="91"/>
      <c r="F30" s="91"/>
      <c r="G30" s="91"/>
      <c r="H30" s="89"/>
      <c r="I30" s="89">
        <v>2.5</v>
      </c>
      <c r="J30" s="89">
        <v>2.5</v>
      </c>
      <c r="K30" s="89"/>
      <c r="L30" s="91"/>
      <c r="M30" s="91"/>
    </row>
    <row r="31" spans="1:13">
      <c r="A31" s="89"/>
      <c r="B31" s="32"/>
      <c r="C31" s="91">
        <v>25</v>
      </c>
      <c r="D31" s="93">
        <v>0.2</v>
      </c>
      <c r="E31" s="91"/>
      <c r="F31" s="91">
        <v>5</v>
      </c>
      <c r="G31" s="91">
        <v>5</v>
      </c>
      <c r="H31" s="89"/>
      <c r="I31" s="93">
        <v>2.5</v>
      </c>
      <c r="J31" s="93">
        <v>2.5</v>
      </c>
      <c r="K31" s="89"/>
      <c r="L31" s="91">
        <v>250</v>
      </c>
      <c r="M31" s="91">
        <v>250</v>
      </c>
    </row>
    <row r="32" spans="1:13">
      <c r="A32" s="89"/>
      <c r="B32" s="32">
        <v>525</v>
      </c>
      <c r="C32" s="89"/>
      <c r="D32" s="89">
        <v>0.2</v>
      </c>
      <c r="E32" s="91"/>
      <c r="F32" s="89"/>
      <c r="G32" s="89"/>
      <c r="H32" s="89"/>
      <c r="I32" s="89">
        <v>2.5</v>
      </c>
      <c r="J32" s="89">
        <v>2.5</v>
      </c>
      <c r="K32" s="89"/>
      <c r="L32" s="91"/>
      <c r="M32" s="91"/>
    </row>
    <row r="33" spans="1:13">
      <c r="A33" s="89"/>
      <c r="B33" s="32"/>
      <c r="C33" s="91">
        <v>75</v>
      </c>
      <c r="D33" s="89"/>
      <c r="E33" s="89"/>
      <c r="F33" s="89"/>
      <c r="G33" s="89"/>
      <c r="H33" s="89"/>
      <c r="I33" s="93">
        <v>2.5</v>
      </c>
      <c r="J33" s="93">
        <v>2.5</v>
      </c>
      <c r="K33" s="89"/>
      <c r="L33" s="91">
        <v>250</v>
      </c>
      <c r="M33" s="91">
        <v>250</v>
      </c>
    </row>
    <row r="34" spans="1:13">
      <c r="A34" s="89"/>
      <c r="B34" s="32">
        <v>600</v>
      </c>
      <c r="C34" s="89"/>
      <c r="D34" s="89"/>
      <c r="E34" s="89"/>
      <c r="F34" s="89"/>
      <c r="G34" s="89"/>
      <c r="H34" s="89"/>
      <c r="I34" s="89">
        <v>2.5</v>
      </c>
      <c r="J34" s="89">
        <v>2.5</v>
      </c>
      <c r="K34" s="89"/>
      <c r="L34" s="91"/>
      <c r="M34" s="91"/>
    </row>
    <row r="35" spans="1:13">
      <c r="A35" s="89"/>
      <c r="B35" s="32"/>
      <c r="C35" s="91">
        <v>100</v>
      </c>
      <c r="D35" s="89"/>
      <c r="E35" s="89"/>
      <c r="F35" s="89"/>
      <c r="G35" s="89"/>
      <c r="H35" s="89"/>
      <c r="I35" s="93">
        <v>2.5</v>
      </c>
      <c r="J35" s="93">
        <v>2.5</v>
      </c>
      <c r="K35" s="89"/>
      <c r="L35" s="91">
        <v>250</v>
      </c>
      <c r="M35" s="91">
        <v>250</v>
      </c>
    </row>
    <row r="36" spans="1:13">
      <c r="A36" s="89"/>
      <c r="B36" s="32">
        <v>700</v>
      </c>
      <c r="C36" s="89"/>
      <c r="D36" s="89"/>
      <c r="E36" s="89"/>
      <c r="F36" s="89"/>
      <c r="G36" s="89"/>
      <c r="H36" s="89"/>
      <c r="I36" s="89">
        <v>2.5</v>
      </c>
      <c r="J36" s="89">
        <v>2.5</v>
      </c>
      <c r="K36" s="89"/>
      <c r="L36" s="91"/>
      <c r="M36" s="91"/>
    </row>
    <row r="37" spans="1:13">
      <c r="A37" s="89"/>
      <c r="B37" s="32"/>
      <c r="C37" s="91">
        <v>100</v>
      </c>
      <c r="D37" s="89"/>
      <c r="E37" s="89"/>
      <c r="F37" s="89"/>
      <c r="G37" s="89"/>
      <c r="H37" s="89"/>
      <c r="I37" s="93">
        <v>2.75</v>
      </c>
      <c r="J37" s="93">
        <v>2.75</v>
      </c>
      <c r="K37" s="89"/>
      <c r="L37" s="91">
        <v>275</v>
      </c>
      <c r="M37" s="91">
        <v>275</v>
      </c>
    </row>
    <row r="38" spans="1:13">
      <c r="A38" s="89"/>
      <c r="B38" s="32">
        <v>800</v>
      </c>
      <c r="C38" s="89"/>
      <c r="D38" s="89"/>
      <c r="E38" s="89"/>
      <c r="F38" s="89"/>
      <c r="G38" s="89"/>
      <c r="H38" s="89"/>
      <c r="I38" s="90">
        <v>3</v>
      </c>
      <c r="J38" s="90">
        <v>3</v>
      </c>
      <c r="K38" s="89"/>
      <c r="L38" s="91"/>
      <c r="M38" s="91"/>
    </row>
    <row r="39" spans="1:13">
      <c r="A39" s="89"/>
      <c r="B39" s="32"/>
      <c r="C39" s="91">
        <v>100</v>
      </c>
      <c r="D39" s="89"/>
      <c r="E39" s="89"/>
      <c r="F39" s="89"/>
      <c r="G39" s="89"/>
      <c r="H39" s="89"/>
      <c r="I39" s="92">
        <v>3</v>
      </c>
      <c r="J39" s="92">
        <v>3</v>
      </c>
      <c r="K39" s="89"/>
      <c r="L39" s="91">
        <v>300</v>
      </c>
      <c r="M39" s="91">
        <v>300</v>
      </c>
    </row>
    <row r="40" spans="1:13">
      <c r="A40" s="89"/>
      <c r="B40" s="32">
        <v>900</v>
      </c>
      <c r="C40" s="89"/>
      <c r="D40" s="89"/>
      <c r="E40" s="89"/>
      <c r="F40" s="89"/>
      <c r="G40" s="89"/>
      <c r="H40" s="89"/>
      <c r="I40" s="90">
        <v>3</v>
      </c>
      <c r="J40" s="90">
        <v>3</v>
      </c>
      <c r="K40" s="89"/>
      <c r="L40" s="91"/>
      <c r="M40" s="91"/>
    </row>
    <row r="41" spans="1:13">
      <c r="A41" s="89"/>
      <c r="B41" s="32"/>
      <c r="C41" s="91">
        <v>100</v>
      </c>
      <c r="D41" s="89"/>
      <c r="E41" s="89"/>
      <c r="F41" s="89"/>
      <c r="G41" s="89"/>
      <c r="H41" s="89"/>
      <c r="I41" s="93">
        <v>2.75</v>
      </c>
      <c r="J41" s="92">
        <v>3</v>
      </c>
      <c r="K41" s="89"/>
      <c r="L41" s="91">
        <v>275</v>
      </c>
      <c r="M41" s="91">
        <v>300</v>
      </c>
    </row>
    <row r="42" spans="1:13">
      <c r="A42" s="89">
        <v>2</v>
      </c>
      <c r="B42" s="32">
        <v>0</v>
      </c>
      <c r="C42" s="89"/>
      <c r="D42" s="89"/>
      <c r="E42" s="89"/>
      <c r="F42" s="89"/>
      <c r="G42" s="89"/>
      <c r="H42" s="89"/>
      <c r="I42" s="89">
        <v>2.5</v>
      </c>
      <c r="J42" s="90">
        <v>3</v>
      </c>
      <c r="K42" s="89"/>
      <c r="L42" s="89"/>
      <c r="M42" s="89"/>
    </row>
    <row r="43" spans="1:13">
      <c r="A43" s="283" t="s">
        <v>6</v>
      </c>
      <c r="B43" s="284"/>
      <c r="C43" s="95">
        <f>SUM(C10:C42)</f>
        <v>1150</v>
      </c>
      <c r="D43" s="96"/>
      <c r="E43" s="96"/>
      <c r="F43" s="97">
        <f>SUM(F25:F42)</f>
        <v>50</v>
      </c>
      <c r="G43" s="97">
        <f>SUM(G25:G42)</f>
        <v>50</v>
      </c>
      <c r="H43" s="96"/>
      <c r="I43" s="97"/>
      <c r="J43" s="97"/>
      <c r="K43" s="96"/>
      <c r="L43" s="97">
        <f>SUM(L11:L42)</f>
        <v>2895</v>
      </c>
      <c r="M43" s="97">
        <f>SUM(M11:M42)</f>
        <v>2450</v>
      </c>
    </row>
    <row r="46" spans="1:13">
      <c r="F46" s="30" t="s">
        <v>142</v>
      </c>
      <c r="G46" s="30"/>
      <c r="H46" s="30"/>
      <c r="I46" s="30"/>
      <c r="J46" s="30"/>
      <c r="K46" s="31"/>
    </row>
  </sheetData>
  <mergeCells count="21">
    <mergeCell ref="A43:B43"/>
    <mergeCell ref="A2:S2"/>
    <mergeCell ref="I5:J7"/>
    <mergeCell ref="K5:M5"/>
    <mergeCell ref="D6:D7"/>
    <mergeCell ref="E6:E7"/>
    <mergeCell ref="F6:F8"/>
    <mergeCell ref="G6:G7"/>
    <mergeCell ref="H6:H7"/>
    <mergeCell ref="K6:K8"/>
    <mergeCell ref="L6:L8"/>
    <mergeCell ref="M6:M8"/>
    <mergeCell ref="A1:M1"/>
    <mergeCell ref="A3:M3"/>
    <mergeCell ref="A4:A8"/>
    <mergeCell ref="B4:B8"/>
    <mergeCell ref="C4:C8"/>
    <mergeCell ref="D4:H4"/>
    <mergeCell ref="I4:M4"/>
    <mergeCell ref="D5:E5"/>
    <mergeCell ref="F5:H5"/>
  </mergeCells>
  <pageMargins left="0.6" right="0.2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zoomScale="130" zoomScaleNormal="130" workbookViewId="0">
      <selection activeCell="U9" sqref="U9"/>
    </sheetView>
  </sheetViews>
  <sheetFormatPr defaultRowHeight="14.4"/>
  <cols>
    <col min="1" max="9" width="6.6640625" customWidth="1"/>
    <col min="11" max="11" width="2.33203125" customWidth="1"/>
    <col min="12" max="12" width="6" customWidth="1"/>
    <col min="17" max="17" width="14.44140625" customWidth="1"/>
  </cols>
  <sheetData>
    <row r="1" spans="1:18">
      <c r="A1" s="286" t="s">
        <v>19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3"/>
    </row>
    <row r="2" spans="1:18">
      <c r="A2" s="293" t="s">
        <v>152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"/>
    </row>
    <row r="3" spans="1:18" ht="15" thickBot="1">
      <c r="A3" s="287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4.75" customHeight="1" thickTop="1" thickBot="1">
      <c r="A4" s="292" t="s">
        <v>9</v>
      </c>
      <c r="B4" s="292"/>
      <c r="C4" s="292" t="s">
        <v>10</v>
      </c>
      <c r="D4" s="292"/>
      <c r="E4" s="290" t="s">
        <v>11</v>
      </c>
      <c r="F4" s="290" t="s">
        <v>69</v>
      </c>
      <c r="G4" s="290" t="s">
        <v>12</v>
      </c>
      <c r="H4" s="290" t="s">
        <v>13</v>
      </c>
      <c r="I4" s="290"/>
      <c r="J4" s="294" t="s">
        <v>66</v>
      </c>
      <c r="K4" s="294"/>
      <c r="L4" s="294"/>
      <c r="M4" s="295" t="s">
        <v>143</v>
      </c>
      <c r="N4" s="295"/>
      <c r="O4" s="295"/>
      <c r="P4" s="295"/>
      <c r="Q4" s="290" t="s">
        <v>1</v>
      </c>
      <c r="R4" s="3"/>
    </row>
    <row r="5" spans="1:18" ht="27" customHeight="1" thickTop="1" thickBot="1">
      <c r="A5" s="292" t="s">
        <v>14</v>
      </c>
      <c r="B5" s="292"/>
      <c r="C5" s="292" t="s">
        <v>14</v>
      </c>
      <c r="D5" s="292"/>
      <c r="E5" s="290"/>
      <c r="F5" s="290"/>
      <c r="G5" s="290"/>
      <c r="H5" s="290"/>
      <c r="I5" s="290"/>
      <c r="J5" s="292" t="s">
        <v>15</v>
      </c>
      <c r="K5" s="292"/>
      <c r="L5" s="290" t="s">
        <v>16</v>
      </c>
      <c r="M5" s="292" t="s">
        <v>68</v>
      </c>
      <c r="N5" s="294"/>
      <c r="O5" s="290" t="s">
        <v>17</v>
      </c>
      <c r="P5" s="290" t="s">
        <v>140</v>
      </c>
      <c r="Q5" s="290"/>
      <c r="R5" s="3"/>
    </row>
    <row r="6" spans="1:18" ht="15.6" thickTop="1" thickBot="1">
      <c r="A6" s="292"/>
      <c r="B6" s="292"/>
      <c r="C6" s="292"/>
      <c r="D6" s="292"/>
      <c r="E6" s="290"/>
      <c r="F6" s="290"/>
      <c r="G6" s="290"/>
      <c r="H6" s="290"/>
      <c r="I6" s="290"/>
      <c r="J6" s="292" t="s">
        <v>18</v>
      </c>
      <c r="K6" s="292"/>
      <c r="L6" s="290"/>
      <c r="M6" s="294"/>
      <c r="N6" s="294"/>
      <c r="O6" s="290"/>
      <c r="P6" s="291"/>
      <c r="Q6" s="290"/>
      <c r="R6" s="3"/>
    </row>
    <row r="7" spans="1:18" ht="21" customHeight="1" thickTop="1" thickBot="1">
      <c r="A7" s="292"/>
      <c r="B7" s="292"/>
      <c r="C7" s="292"/>
      <c r="D7" s="292"/>
      <c r="E7" s="290"/>
      <c r="F7" s="290"/>
      <c r="G7" s="290"/>
      <c r="H7" s="290"/>
      <c r="I7" s="290"/>
      <c r="J7" s="292"/>
      <c r="K7" s="292"/>
      <c r="L7" s="290"/>
      <c r="M7" s="290" t="s">
        <v>65</v>
      </c>
      <c r="N7" s="291" t="s">
        <v>67</v>
      </c>
      <c r="O7" s="290"/>
      <c r="P7" s="291"/>
      <c r="Q7" s="290"/>
      <c r="R7" s="3"/>
    </row>
    <row r="8" spans="1:18" ht="15.6" thickTop="1" thickBot="1">
      <c r="A8" s="292"/>
      <c r="B8" s="292"/>
      <c r="C8" s="292"/>
      <c r="D8" s="292"/>
      <c r="E8" s="290"/>
      <c r="F8" s="290"/>
      <c r="G8" s="290"/>
      <c r="H8" s="290"/>
      <c r="I8" s="290"/>
      <c r="J8" s="292" t="s">
        <v>8</v>
      </c>
      <c r="K8" s="292"/>
      <c r="L8" s="290"/>
      <c r="M8" s="306"/>
      <c r="N8" s="306"/>
      <c r="O8" s="290"/>
      <c r="P8" s="291"/>
      <c r="Q8" s="290"/>
      <c r="R8" s="3"/>
    </row>
    <row r="9" spans="1:18" ht="54.75" customHeight="1" thickTop="1" thickBot="1">
      <c r="A9" s="292"/>
      <c r="B9" s="292"/>
      <c r="C9" s="292"/>
      <c r="D9" s="292"/>
      <c r="E9" s="290"/>
      <c r="F9" s="290"/>
      <c r="G9" s="290"/>
      <c r="H9" s="33" t="s">
        <v>9</v>
      </c>
      <c r="I9" s="33" t="s">
        <v>10</v>
      </c>
      <c r="J9" s="292"/>
      <c r="K9" s="292"/>
      <c r="L9" s="290"/>
      <c r="M9" s="306"/>
      <c r="N9" s="306"/>
      <c r="O9" s="290"/>
      <c r="P9" s="291"/>
      <c r="Q9" s="290"/>
      <c r="R9" s="3"/>
    </row>
    <row r="10" spans="1:18" ht="12.75" customHeight="1" thickTop="1" thickBot="1">
      <c r="A10" s="143">
        <v>1</v>
      </c>
      <c r="B10" s="144">
        <v>2</v>
      </c>
      <c r="C10" s="144">
        <v>3</v>
      </c>
      <c r="D10" s="144">
        <v>4</v>
      </c>
      <c r="E10" s="144">
        <v>5</v>
      </c>
      <c r="F10" s="144">
        <v>6</v>
      </c>
      <c r="G10" s="144">
        <v>7</v>
      </c>
      <c r="H10" s="144">
        <v>8</v>
      </c>
      <c r="I10" s="144">
        <v>9</v>
      </c>
      <c r="J10" s="303">
        <v>10</v>
      </c>
      <c r="K10" s="303"/>
      <c r="L10" s="144">
        <v>11</v>
      </c>
      <c r="M10" s="144">
        <v>12</v>
      </c>
      <c r="N10" s="144">
        <v>13</v>
      </c>
      <c r="O10" s="144">
        <v>14</v>
      </c>
      <c r="P10" s="144">
        <v>15</v>
      </c>
      <c r="Q10" s="145">
        <v>16</v>
      </c>
      <c r="R10" s="3"/>
    </row>
    <row r="11" spans="1:18" ht="19.5" customHeight="1" thickTop="1">
      <c r="A11" s="208"/>
      <c r="B11" s="209"/>
      <c r="C11" s="209">
        <v>0</v>
      </c>
      <c r="D11" s="62">
        <v>11</v>
      </c>
      <c r="E11" s="210">
        <v>3</v>
      </c>
      <c r="F11" s="210">
        <v>5</v>
      </c>
      <c r="G11" s="210">
        <v>90</v>
      </c>
      <c r="H11" s="210"/>
      <c r="I11" s="210"/>
      <c r="J11" s="211">
        <v>2.4</v>
      </c>
      <c r="K11" s="212"/>
      <c r="L11" s="210"/>
      <c r="M11" s="210"/>
      <c r="N11" s="210"/>
      <c r="O11" s="213">
        <v>15</v>
      </c>
      <c r="P11" s="213">
        <v>15</v>
      </c>
      <c r="Q11" s="5" t="s">
        <v>20</v>
      </c>
      <c r="R11" s="3"/>
    </row>
    <row r="12" spans="1:18" ht="38.25" customHeight="1">
      <c r="A12" s="61">
        <v>0</v>
      </c>
      <c r="B12" s="62">
        <v>44</v>
      </c>
      <c r="C12" s="61"/>
      <c r="D12" s="62"/>
      <c r="E12" s="207">
        <v>7</v>
      </c>
      <c r="F12" s="207">
        <v>21</v>
      </c>
      <c r="G12" s="207">
        <v>90</v>
      </c>
      <c r="H12" s="204"/>
      <c r="I12" s="194"/>
      <c r="J12" s="304">
        <v>25.34</v>
      </c>
      <c r="K12" s="305"/>
      <c r="L12" s="194"/>
      <c r="M12" s="194"/>
      <c r="N12" s="194"/>
      <c r="O12" s="195">
        <v>158.4</v>
      </c>
      <c r="P12" s="195">
        <v>158.4</v>
      </c>
      <c r="Q12" s="192" t="s">
        <v>154</v>
      </c>
      <c r="R12" s="193"/>
    </row>
    <row r="13" spans="1:18" ht="15" customHeight="1">
      <c r="A13" s="61">
        <v>0</v>
      </c>
      <c r="B13" s="62">
        <v>67</v>
      </c>
      <c r="C13" s="61"/>
      <c r="D13" s="62"/>
      <c r="E13" s="202">
        <v>4</v>
      </c>
      <c r="F13" s="202">
        <v>5</v>
      </c>
      <c r="G13" s="202">
        <v>90</v>
      </c>
      <c r="H13" s="194"/>
      <c r="I13" s="202"/>
      <c r="J13" s="200">
        <v>3.2</v>
      </c>
      <c r="K13" s="199"/>
      <c r="L13" s="202"/>
      <c r="M13" s="202"/>
      <c r="N13" s="202"/>
      <c r="O13" s="203">
        <v>20</v>
      </c>
      <c r="P13" s="203">
        <v>20</v>
      </c>
      <c r="Q13" s="5" t="s">
        <v>20</v>
      </c>
      <c r="R13" s="3"/>
    </row>
    <row r="14" spans="1:18">
      <c r="A14" s="61"/>
      <c r="B14" s="62"/>
      <c r="C14" s="61">
        <v>0</v>
      </c>
      <c r="D14" s="62">
        <v>61</v>
      </c>
      <c r="E14" s="63">
        <v>5</v>
      </c>
      <c r="F14" s="63">
        <v>15</v>
      </c>
      <c r="G14" s="63">
        <v>90</v>
      </c>
      <c r="H14" s="63">
        <v>3</v>
      </c>
      <c r="I14" s="63">
        <v>3</v>
      </c>
      <c r="J14" s="288">
        <v>12.62</v>
      </c>
      <c r="K14" s="289"/>
      <c r="L14" s="63"/>
      <c r="M14" s="63"/>
      <c r="N14" s="63"/>
      <c r="O14" s="63">
        <v>78.87</v>
      </c>
      <c r="P14" s="63">
        <v>78.87</v>
      </c>
      <c r="Q14" s="4" t="s">
        <v>64</v>
      </c>
      <c r="R14" s="3"/>
    </row>
    <row r="15" spans="1:18">
      <c r="A15" s="61">
        <v>0</v>
      </c>
      <c r="B15" s="62">
        <v>134</v>
      </c>
      <c r="C15" s="61"/>
      <c r="D15" s="62"/>
      <c r="E15" s="63">
        <v>7</v>
      </c>
      <c r="F15" s="63">
        <v>2</v>
      </c>
      <c r="G15" s="63">
        <v>90</v>
      </c>
      <c r="H15" s="63"/>
      <c r="I15" s="63"/>
      <c r="J15" s="288">
        <v>2.2400000000000002</v>
      </c>
      <c r="K15" s="289"/>
      <c r="L15" s="63"/>
      <c r="M15" s="63"/>
      <c r="N15" s="63"/>
      <c r="O15" s="205">
        <v>14</v>
      </c>
      <c r="P15" s="205">
        <v>14</v>
      </c>
      <c r="Q15" s="5" t="s">
        <v>20</v>
      </c>
      <c r="R15" s="3"/>
    </row>
    <row r="16" spans="1:18" ht="14.25" customHeight="1">
      <c r="A16" s="61">
        <v>0</v>
      </c>
      <c r="B16" s="62">
        <v>210</v>
      </c>
      <c r="C16" s="61"/>
      <c r="D16" s="62"/>
      <c r="E16" s="63">
        <v>2</v>
      </c>
      <c r="F16" s="63">
        <v>19</v>
      </c>
      <c r="G16" s="63">
        <v>90</v>
      </c>
      <c r="H16" s="63"/>
      <c r="I16" s="63"/>
      <c r="J16" s="206">
        <v>6.04</v>
      </c>
      <c r="K16" s="201"/>
      <c r="L16" s="63"/>
      <c r="M16" s="63"/>
      <c r="N16" s="63"/>
      <c r="O16" s="205">
        <v>38</v>
      </c>
      <c r="P16" s="205">
        <v>38</v>
      </c>
      <c r="Q16" s="5" t="s">
        <v>151</v>
      </c>
      <c r="R16" s="3"/>
    </row>
    <row r="17" spans="1:18">
      <c r="A17" s="61">
        <v>0</v>
      </c>
      <c r="B17" s="62">
        <v>223</v>
      </c>
      <c r="C17" s="61"/>
      <c r="D17" s="62"/>
      <c r="E17" s="63">
        <v>7</v>
      </c>
      <c r="F17" s="63">
        <v>15</v>
      </c>
      <c r="G17" s="63">
        <v>90</v>
      </c>
      <c r="H17" s="63">
        <v>3</v>
      </c>
      <c r="I17" s="63">
        <v>3</v>
      </c>
      <c r="J17" s="288">
        <v>17.420000000000002</v>
      </c>
      <c r="K17" s="289"/>
      <c r="L17" s="63"/>
      <c r="M17" s="63"/>
      <c r="N17" s="63"/>
      <c r="O17" s="63">
        <v>108.87</v>
      </c>
      <c r="P17" s="63">
        <v>108.87</v>
      </c>
      <c r="Q17" s="10" t="s">
        <v>64</v>
      </c>
      <c r="R17" s="3"/>
    </row>
    <row r="18" spans="1:18">
      <c r="A18" s="63">
        <v>0</v>
      </c>
      <c r="B18" s="63">
        <v>263</v>
      </c>
      <c r="C18" s="63"/>
      <c r="D18" s="63"/>
      <c r="E18" s="63">
        <v>4</v>
      </c>
      <c r="F18" s="61">
        <v>10</v>
      </c>
      <c r="G18" s="63">
        <v>90</v>
      </c>
      <c r="H18" s="63">
        <v>3</v>
      </c>
      <c r="I18" s="63">
        <v>3</v>
      </c>
      <c r="J18" s="288">
        <v>7.02</v>
      </c>
      <c r="K18" s="289"/>
      <c r="L18" s="63"/>
      <c r="M18" s="63"/>
      <c r="N18" s="63"/>
      <c r="O18" s="64">
        <v>43.87</v>
      </c>
      <c r="P18" s="64">
        <v>43.87</v>
      </c>
      <c r="Q18" s="10" t="s">
        <v>64</v>
      </c>
      <c r="R18" s="3"/>
    </row>
    <row r="19" spans="1:18">
      <c r="A19" s="63">
        <v>0</v>
      </c>
      <c r="B19" s="63">
        <v>318</v>
      </c>
      <c r="C19" s="63"/>
      <c r="D19" s="63"/>
      <c r="E19" s="63">
        <v>3</v>
      </c>
      <c r="F19" s="61">
        <v>5</v>
      </c>
      <c r="G19" s="63">
        <v>90</v>
      </c>
      <c r="H19" s="190">
        <v>3</v>
      </c>
      <c r="I19" s="190">
        <v>3</v>
      </c>
      <c r="J19" s="301">
        <v>3.02</v>
      </c>
      <c r="K19" s="302"/>
      <c r="L19" s="65"/>
      <c r="M19" s="65"/>
      <c r="N19" s="66"/>
      <c r="O19" s="191">
        <v>18.87</v>
      </c>
      <c r="P19" s="191">
        <v>18.87</v>
      </c>
      <c r="Q19" s="5" t="s">
        <v>20</v>
      </c>
      <c r="R19" s="3"/>
    </row>
    <row r="20" spans="1:18">
      <c r="A20" s="63">
        <v>0</v>
      </c>
      <c r="B20" s="63">
        <v>370</v>
      </c>
      <c r="C20" s="61"/>
      <c r="D20" s="62"/>
      <c r="E20" s="63">
        <v>5</v>
      </c>
      <c r="F20" s="61">
        <v>5</v>
      </c>
      <c r="G20" s="63">
        <v>90</v>
      </c>
      <c r="H20" s="190">
        <v>3</v>
      </c>
      <c r="I20" s="190">
        <v>3</v>
      </c>
      <c r="J20" s="301">
        <v>4.62</v>
      </c>
      <c r="K20" s="302"/>
      <c r="L20" s="65"/>
      <c r="M20" s="65"/>
      <c r="N20" s="65"/>
      <c r="O20" s="191">
        <v>28.87</v>
      </c>
      <c r="P20" s="191">
        <v>28.87</v>
      </c>
      <c r="Q20" s="5" t="s">
        <v>20</v>
      </c>
      <c r="R20" s="3"/>
    </row>
    <row r="21" spans="1:18" ht="15" thickBot="1">
      <c r="A21" s="65"/>
      <c r="B21" s="65"/>
      <c r="C21" s="61">
        <v>0</v>
      </c>
      <c r="D21" s="62">
        <v>474</v>
      </c>
      <c r="E21" s="61">
        <v>4</v>
      </c>
      <c r="F21" s="61">
        <v>10</v>
      </c>
      <c r="G21" s="63">
        <v>90</v>
      </c>
      <c r="H21" s="190">
        <v>3</v>
      </c>
      <c r="I21" s="190">
        <v>3</v>
      </c>
      <c r="J21" s="300">
        <v>7.02</v>
      </c>
      <c r="K21" s="289"/>
      <c r="L21" s="63"/>
      <c r="M21" s="63"/>
      <c r="N21" s="63"/>
      <c r="O21" s="63">
        <v>43.87</v>
      </c>
      <c r="P21" s="63">
        <v>43.87</v>
      </c>
      <c r="Q21" s="4" t="s">
        <v>64</v>
      </c>
      <c r="R21" s="3"/>
    </row>
    <row r="22" spans="1:18" ht="16.5" customHeight="1" thickTop="1" thickBot="1">
      <c r="A22" s="296" t="s">
        <v>6</v>
      </c>
      <c r="B22" s="297"/>
      <c r="C22" s="196"/>
      <c r="D22" s="196"/>
      <c r="E22" s="196"/>
      <c r="F22" s="196"/>
      <c r="G22" s="197"/>
      <c r="H22" s="196"/>
      <c r="I22" s="196"/>
      <c r="J22" s="298">
        <f>SUM(J12:J21)</f>
        <v>88.539999999999992</v>
      </c>
      <c r="K22" s="299"/>
      <c r="L22" s="197"/>
      <c r="M22" s="197"/>
      <c r="N22" s="197"/>
      <c r="O22" s="198">
        <f>SUM(O12:O21)</f>
        <v>553.62</v>
      </c>
      <c r="P22" s="198">
        <f>SUM(P12:P21)</f>
        <v>553.62</v>
      </c>
      <c r="Q22" s="142"/>
      <c r="R22" s="3"/>
    </row>
    <row r="23" spans="1:18" ht="12" customHeight="1" thickTop="1">
      <c r="A23" s="106"/>
      <c r="B23" s="106"/>
      <c r="C23" s="107"/>
      <c r="D23" s="107"/>
      <c r="E23" s="107"/>
      <c r="F23" s="107"/>
      <c r="G23" s="106"/>
      <c r="H23" s="107"/>
      <c r="I23" s="107"/>
      <c r="J23" s="108"/>
      <c r="K23" s="109"/>
      <c r="L23" s="106"/>
      <c r="M23" s="106"/>
      <c r="N23" s="106"/>
      <c r="O23" s="110"/>
      <c r="P23" s="110"/>
      <c r="Q23" s="111"/>
      <c r="R23" s="3"/>
    </row>
    <row r="24" spans="1:18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98"/>
      <c r="P24" s="98"/>
    </row>
    <row r="25" spans="1:18">
      <c r="A25" s="99"/>
      <c r="B25" s="100"/>
      <c r="C25" s="100"/>
      <c r="D25" s="100"/>
      <c r="E25" s="100"/>
      <c r="F25" s="100"/>
      <c r="G25" s="103" t="s">
        <v>153</v>
      </c>
      <c r="H25" s="103"/>
      <c r="I25" s="103"/>
      <c r="J25" s="103"/>
      <c r="K25" s="103"/>
      <c r="L25" s="103"/>
      <c r="M25" s="104"/>
      <c r="N25" s="101"/>
    </row>
    <row r="26" spans="1:18">
      <c r="A26" s="94"/>
      <c r="B26" s="100"/>
      <c r="C26" s="100"/>
      <c r="D26" s="100"/>
      <c r="E26" s="100"/>
      <c r="F26" s="100"/>
      <c r="G26" s="105"/>
      <c r="H26" s="105"/>
      <c r="I26" s="105"/>
      <c r="J26" s="105"/>
      <c r="K26" s="105"/>
      <c r="L26" s="105"/>
      <c r="M26" s="102"/>
      <c r="N26" s="100"/>
    </row>
    <row r="27" spans="1:18" ht="15.6">
      <c r="A27" s="7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8">
      <c r="G28" s="14"/>
      <c r="H28" s="14"/>
      <c r="I28" s="14"/>
      <c r="J28" s="14"/>
      <c r="K28" s="14"/>
      <c r="L28" s="14"/>
    </row>
    <row r="29" spans="1:18">
      <c r="G29" s="15"/>
      <c r="H29" s="15"/>
      <c r="I29" s="15"/>
      <c r="J29" s="15"/>
      <c r="K29" s="15"/>
      <c r="L29" s="15"/>
    </row>
  </sheetData>
  <mergeCells count="34">
    <mergeCell ref="M7:M9"/>
    <mergeCell ref="N7:N9"/>
    <mergeCell ref="J8:K9"/>
    <mergeCell ref="M5:N6"/>
    <mergeCell ref="J19:K19"/>
    <mergeCell ref="J5:K5"/>
    <mergeCell ref="L5:L9"/>
    <mergeCell ref="A22:B22"/>
    <mergeCell ref="A5:B9"/>
    <mergeCell ref="C5:D9"/>
    <mergeCell ref="J22:K22"/>
    <mergeCell ref="J21:K21"/>
    <mergeCell ref="J20:K20"/>
    <mergeCell ref="J10:K10"/>
    <mergeCell ref="J14:K14"/>
    <mergeCell ref="J17:K17"/>
    <mergeCell ref="J12:K12"/>
    <mergeCell ref="J15:K15"/>
    <mergeCell ref="A1:Q1"/>
    <mergeCell ref="A3:R3"/>
    <mergeCell ref="J18:K18"/>
    <mergeCell ref="P5:P9"/>
    <mergeCell ref="O5:O9"/>
    <mergeCell ref="A4:B4"/>
    <mergeCell ref="C4:D4"/>
    <mergeCell ref="E4:E9"/>
    <mergeCell ref="F4:F9"/>
    <mergeCell ref="G4:G9"/>
    <mergeCell ref="A2:Q2"/>
    <mergeCell ref="H4:I8"/>
    <mergeCell ref="J4:L4"/>
    <mergeCell ref="M4:P4"/>
    <mergeCell ref="Q4:Q9"/>
    <mergeCell ref="J6:K7"/>
  </mergeCells>
  <pageMargins left="0.8" right="0.37" top="0.42" bottom="0.34" header="0.3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R9" sqref="R9"/>
    </sheetView>
  </sheetViews>
  <sheetFormatPr defaultRowHeight="14.4"/>
  <cols>
    <col min="1" max="1" width="6.44140625" customWidth="1"/>
    <col min="2" max="2" width="6.88671875" customWidth="1"/>
    <col min="3" max="3" width="6.6640625" customWidth="1"/>
    <col min="4" max="4" width="6.44140625" customWidth="1"/>
    <col min="5" max="5" width="7" customWidth="1"/>
    <col min="6" max="7" width="6.6640625" customWidth="1"/>
    <col min="8" max="8" width="7.88671875" customWidth="1"/>
    <col min="9" max="9" width="8" customWidth="1"/>
    <col min="14" max="14" width="11.109375" customWidth="1"/>
    <col min="16" max="16" width="19.109375" customWidth="1"/>
  </cols>
  <sheetData>
    <row r="1" spans="1:19" ht="15">
      <c r="A1" s="307" t="s">
        <v>71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9">
      <c r="A2" s="308" t="s">
        <v>70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19" ht="18" customHeight="1" thickBot="1">
      <c r="A3" s="16"/>
      <c r="B3" s="16"/>
      <c r="C3" s="16"/>
      <c r="D3" s="16"/>
      <c r="E3" s="16"/>
      <c r="F3" s="16"/>
      <c r="G3" s="16"/>
      <c r="H3" s="16"/>
      <c r="I3" s="16"/>
      <c r="J3" s="16"/>
      <c r="K3" s="12"/>
      <c r="L3" s="12"/>
      <c r="M3" s="12"/>
      <c r="N3" s="12"/>
      <c r="O3" s="12"/>
      <c r="P3" s="12"/>
    </row>
    <row r="4" spans="1:19" ht="36.75" customHeight="1" thickTop="1" thickBot="1">
      <c r="A4" s="313" t="s">
        <v>21</v>
      </c>
      <c r="B4" s="313"/>
      <c r="C4" s="313" t="s">
        <v>0</v>
      </c>
      <c r="D4" s="313"/>
      <c r="E4" s="313" t="s">
        <v>22</v>
      </c>
      <c r="F4" s="313"/>
      <c r="G4" s="313"/>
      <c r="H4" s="311" t="s">
        <v>72</v>
      </c>
      <c r="I4" s="311" t="s">
        <v>76</v>
      </c>
      <c r="J4" s="311" t="s">
        <v>23</v>
      </c>
      <c r="K4" s="313" t="s">
        <v>80</v>
      </c>
      <c r="L4" s="314"/>
      <c r="M4" s="314"/>
      <c r="N4" s="311" t="s">
        <v>77</v>
      </c>
      <c r="O4" s="311" t="s">
        <v>78</v>
      </c>
      <c r="P4" s="311" t="s">
        <v>1</v>
      </c>
    </row>
    <row r="5" spans="1:19" ht="89.25" customHeight="1" thickTop="1" thickBot="1">
      <c r="A5" s="47" t="s">
        <v>24</v>
      </c>
      <c r="B5" s="47" t="s">
        <v>5</v>
      </c>
      <c r="C5" s="47" t="s">
        <v>24</v>
      </c>
      <c r="D5" s="47" t="s">
        <v>5</v>
      </c>
      <c r="E5" s="48" t="s">
        <v>9</v>
      </c>
      <c r="F5" s="48" t="s">
        <v>25</v>
      </c>
      <c r="G5" s="48" t="s">
        <v>10</v>
      </c>
      <c r="H5" s="312"/>
      <c r="I5" s="312"/>
      <c r="J5" s="311"/>
      <c r="K5" s="47" t="s">
        <v>26</v>
      </c>
      <c r="L5" s="47" t="s">
        <v>27</v>
      </c>
      <c r="M5" s="47" t="s">
        <v>79</v>
      </c>
      <c r="N5" s="311"/>
      <c r="O5" s="312"/>
      <c r="P5" s="311"/>
    </row>
    <row r="6" spans="1:19" ht="15.6" thickTop="1" thickBot="1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8">
        <v>11</v>
      </c>
      <c r="L6" s="37">
        <v>12</v>
      </c>
      <c r="M6" s="37">
        <v>13</v>
      </c>
      <c r="N6" s="37">
        <v>14</v>
      </c>
      <c r="O6" s="37">
        <v>15</v>
      </c>
      <c r="P6" s="39">
        <v>16</v>
      </c>
    </row>
    <row r="7" spans="1:19" ht="30" customHeight="1" thickTop="1" thickBot="1">
      <c r="A7" s="170">
        <v>0</v>
      </c>
      <c r="B7" s="162">
        <v>100</v>
      </c>
      <c r="C7" s="162">
        <v>0</v>
      </c>
      <c r="D7" s="162">
        <v>223</v>
      </c>
      <c r="E7" s="162">
        <v>123</v>
      </c>
      <c r="F7" s="20"/>
      <c r="G7" s="20"/>
      <c r="H7" s="20"/>
      <c r="I7" s="175">
        <v>39.975000000000001</v>
      </c>
      <c r="J7" s="161">
        <v>123</v>
      </c>
      <c r="K7" s="162">
        <v>41</v>
      </c>
      <c r="L7" s="162">
        <v>123</v>
      </c>
      <c r="M7" s="176">
        <v>9.84</v>
      </c>
      <c r="N7" s="177">
        <v>7.9950000000000001</v>
      </c>
      <c r="O7" s="176">
        <v>154.97999999999999</v>
      </c>
      <c r="P7" s="189" t="s">
        <v>150</v>
      </c>
    </row>
    <row r="8" spans="1:19" ht="33.75" customHeight="1" thickTop="1">
      <c r="A8" s="171">
        <v>0</v>
      </c>
      <c r="B8" s="164">
        <v>224</v>
      </c>
      <c r="C8" s="164">
        <v>0</v>
      </c>
      <c r="D8" s="164">
        <v>260</v>
      </c>
      <c r="E8" s="164">
        <v>36</v>
      </c>
      <c r="F8" s="40"/>
      <c r="G8" s="159"/>
      <c r="H8" s="158"/>
      <c r="I8" s="178">
        <v>11.7</v>
      </c>
      <c r="J8" s="163">
        <v>36</v>
      </c>
      <c r="K8" s="164">
        <v>12</v>
      </c>
      <c r="L8" s="164">
        <v>36</v>
      </c>
      <c r="M8" s="179">
        <v>11.28</v>
      </c>
      <c r="N8" s="179">
        <v>2.34</v>
      </c>
      <c r="O8" s="179">
        <v>45.36</v>
      </c>
      <c r="P8" s="189" t="s">
        <v>150</v>
      </c>
      <c r="S8">
        <v>223</v>
      </c>
    </row>
    <row r="9" spans="1:19" ht="33.75" customHeight="1">
      <c r="A9" s="172">
        <v>0</v>
      </c>
      <c r="B9" s="166">
        <v>266</v>
      </c>
      <c r="C9" s="166">
        <v>0</v>
      </c>
      <c r="D9" s="166">
        <v>314</v>
      </c>
      <c r="E9" s="166">
        <v>48</v>
      </c>
      <c r="F9" s="84"/>
      <c r="G9" s="88"/>
      <c r="H9" s="160"/>
      <c r="I9" s="180">
        <v>15.6</v>
      </c>
      <c r="J9" s="165">
        <v>48</v>
      </c>
      <c r="K9" s="166">
        <v>16</v>
      </c>
      <c r="L9" s="166">
        <v>48</v>
      </c>
      <c r="M9" s="181">
        <v>3.84</v>
      </c>
      <c r="N9" s="181">
        <v>3.12</v>
      </c>
      <c r="O9" s="181">
        <v>60.48</v>
      </c>
      <c r="P9" s="182"/>
    </row>
    <row r="10" spans="1:19" ht="33.75" customHeight="1">
      <c r="A10" s="173">
        <v>0</v>
      </c>
      <c r="B10" s="172">
        <v>320</v>
      </c>
      <c r="C10" s="166">
        <v>0</v>
      </c>
      <c r="D10" s="166">
        <v>268</v>
      </c>
      <c r="E10" s="166">
        <v>48</v>
      </c>
      <c r="F10" s="84"/>
      <c r="G10" s="88"/>
      <c r="H10" s="160"/>
      <c r="I10" s="180">
        <v>15.6</v>
      </c>
      <c r="J10" s="165">
        <v>48</v>
      </c>
      <c r="K10" s="166">
        <v>16</v>
      </c>
      <c r="L10" s="166">
        <v>48</v>
      </c>
      <c r="M10" s="181">
        <v>3.84</v>
      </c>
      <c r="N10" s="181">
        <v>3.12</v>
      </c>
      <c r="O10" s="181">
        <v>60.48</v>
      </c>
      <c r="P10" s="182"/>
    </row>
    <row r="11" spans="1:19" ht="33.75" customHeight="1" thickBot="1">
      <c r="A11" s="174">
        <v>0</v>
      </c>
      <c r="B11" s="168">
        <v>274</v>
      </c>
      <c r="C11" s="168">
        <v>0</v>
      </c>
      <c r="D11" s="168">
        <v>616</v>
      </c>
      <c r="E11" s="168">
        <v>342</v>
      </c>
      <c r="F11" s="72"/>
      <c r="G11" s="157"/>
      <c r="H11" s="69"/>
      <c r="I11" s="183">
        <v>111.15</v>
      </c>
      <c r="J11" s="167">
        <v>342</v>
      </c>
      <c r="K11" s="168">
        <v>114</v>
      </c>
      <c r="L11" s="168">
        <v>342</v>
      </c>
      <c r="M11" s="184">
        <v>27.36</v>
      </c>
      <c r="N11" s="184">
        <v>22.23</v>
      </c>
      <c r="O11" s="184">
        <v>430.92</v>
      </c>
      <c r="P11" s="185"/>
    </row>
    <row r="12" spans="1:19" ht="20.25" customHeight="1" thickTop="1" thickBot="1">
      <c r="A12" s="309" t="s">
        <v>6</v>
      </c>
      <c r="B12" s="310"/>
      <c r="C12" s="310"/>
      <c r="D12" s="310"/>
      <c r="E12" s="169">
        <f>SUM(E7:E11)</f>
        <v>597</v>
      </c>
      <c r="F12" s="42"/>
      <c r="G12" s="42"/>
      <c r="H12" s="41"/>
      <c r="I12" s="186">
        <f t="shared" ref="I12:O12" si="0">SUM(I7:I11)</f>
        <v>194.02499999999998</v>
      </c>
      <c r="J12" s="169">
        <f t="shared" si="0"/>
        <v>597</v>
      </c>
      <c r="K12" s="169">
        <f t="shared" si="0"/>
        <v>199</v>
      </c>
      <c r="L12" s="169">
        <f t="shared" si="0"/>
        <v>597</v>
      </c>
      <c r="M12" s="187">
        <f t="shared" si="0"/>
        <v>56.16</v>
      </c>
      <c r="N12" s="187">
        <f t="shared" si="0"/>
        <v>38.805000000000007</v>
      </c>
      <c r="O12" s="187">
        <f t="shared" si="0"/>
        <v>752.22</v>
      </c>
      <c r="P12" s="188"/>
    </row>
    <row r="13" spans="1:19" ht="15" thickTop="1">
      <c r="A13" s="2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9">
      <c r="A14" s="43" t="s">
        <v>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9" ht="21" customHeight="1">
      <c r="A15" s="43" t="s">
        <v>73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9" ht="21" customHeight="1">
      <c r="A16" s="43" t="s">
        <v>74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21" customHeight="1">
      <c r="A17" s="43" t="s">
        <v>139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21" customHeight="1">
      <c r="A18" s="43" t="s">
        <v>49</v>
      </c>
      <c r="B18" s="44"/>
      <c r="C18" s="44"/>
      <c r="D18" s="44"/>
      <c r="E18" s="44"/>
      <c r="F18" s="44"/>
      <c r="G18" s="44"/>
      <c r="H18" s="44"/>
      <c r="I18" s="44"/>
      <c r="J18" s="45"/>
      <c r="K18" s="44"/>
      <c r="L18" s="44"/>
      <c r="M18" s="44"/>
      <c r="N18" s="44"/>
      <c r="O18" s="44"/>
      <c r="P18" s="44"/>
    </row>
    <row r="19" spans="1:16" ht="21" customHeight="1">
      <c r="A19" s="44" t="s">
        <v>75</v>
      </c>
      <c r="B19" s="44"/>
      <c r="C19" s="46"/>
      <c r="D19" s="46"/>
      <c r="E19" s="46"/>
      <c r="F19" s="46"/>
      <c r="G19" s="46"/>
      <c r="H19" s="44"/>
      <c r="I19" s="44"/>
      <c r="J19" s="45"/>
      <c r="K19" s="44"/>
      <c r="L19" s="44"/>
      <c r="M19" s="44"/>
      <c r="N19" s="44"/>
      <c r="O19" s="44"/>
      <c r="P19" s="44"/>
    </row>
    <row r="20" spans="1:16" ht="21.75" customHeight="1">
      <c r="A20" s="22"/>
      <c r="B20" s="12"/>
      <c r="C20" s="12"/>
      <c r="D20" s="12"/>
      <c r="E20" s="12"/>
      <c r="F20" s="12"/>
      <c r="G20" s="12"/>
      <c r="H20" s="12"/>
      <c r="I20" s="12"/>
      <c r="J20" s="23"/>
      <c r="K20" s="12"/>
      <c r="L20" s="12"/>
      <c r="M20" s="12"/>
      <c r="N20" s="12"/>
      <c r="O20" s="12"/>
      <c r="P20" s="12"/>
    </row>
    <row r="21" spans="1:16">
      <c r="A21" s="12"/>
      <c r="B21" s="12"/>
      <c r="C21" s="12"/>
      <c r="D21" s="12"/>
      <c r="E21" s="12"/>
      <c r="F21" s="12"/>
      <c r="G21" s="12"/>
      <c r="H21" s="12"/>
      <c r="I21" s="30" t="s">
        <v>144</v>
      </c>
      <c r="J21" s="30"/>
      <c r="K21" s="30"/>
      <c r="L21" s="30"/>
      <c r="M21" s="30"/>
      <c r="N21" s="30"/>
      <c r="O21" s="11"/>
      <c r="P21" s="13"/>
    </row>
    <row r="22" spans="1:16">
      <c r="A22" s="13"/>
      <c r="B22" s="13"/>
      <c r="C22" s="13"/>
      <c r="D22" s="13"/>
      <c r="E22" s="13"/>
      <c r="F22" s="13"/>
      <c r="G22" s="13"/>
      <c r="H22" s="13"/>
      <c r="I22" s="15"/>
      <c r="J22" s="15"/>
      <c r="K22" s="15"/>
      <c r="L22" s="15"/>
      <c r="M22" s="15"/>
      <c r="N22" s="15"/>
      <c r="O22" s="11"/>
      <c r="P22" s="13"/>
    </row>
  </sheetData>
  <mergeCells count="13">
    <mergeCell ref="A1:P1"/>
    <mergeCell ref="A2:P2"/>
    <mergeCell ref="A12:D12"/>
    <mergeCell ref="P4:P5"/>
    <mergeCell ref="N4:N5"/>
    <mergeCell ref="O4:O5"/>
    <mergeCell ref="A4:B4"/>
    <mergeCell ref="C4:D4"/>
    <mergeCell ref="E4:G4"/>
    <mergeCell ref="H4:H5"/>
    <mergeCell ref="I4:I5"/>
    <mergeCell ref="J4:J5"/>
    <mergeCell ref="K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"/>
  <sheetViews>
    <sheetView workbookViewId="0">
      <selection activeCell="I13" sqref="I13"/>
    </sheetView>
  </sheetViews>
  <sheetFormatPr defaultRowHeight="14.4"/>
  <cols>
    <col min="1" max="1" width="6.5546875" customWidth="1"/>
    <col min="2" max="2" width="7.6640625" customWidth="1"/>
    <col min="4" max="4" width="23" customWidth="1"/>
    <col min="8" max="8" width="13.44140625" customWidth="1"/>
    <col min="9" max="9" width="8.88671875" customWidth="1"/>
    <col min="10" max="11" width="12" customWidth="1"/>
    <col min="12" max="12" width="10.109375" customWidth="1"/>
    <col min="13" max="13" width="11.109375" customWidth="1"/>
    <col min="14" max="14" width="28.6640625" customWidth="1"/>
  </cols>
  <sheetData>
    <row r="1" spans="1:20">
      <c r="A1" s="315" t="s">
        <v>29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2" spans="1:20" ht="15.75" customHeight="1">
      <c r="A2" s="316" t="s">
        <v>70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20" ht="15.75" customHeight="1" thickBo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7"/>
      <c r="O3" s="1"/>
      <c r="P3" s="1"/>
      <c r="Q3" s="1"/>
      <c r="R3" s="1"/>
      <c r="S3" s="1"/>
      <c r="T3" s="1"/>
    </row>
    <row r="4" spans="1:20" ht="15.6" thickTop="1" thickBot="1">
      <c r="A4" s="313" t="s">
        <v>52</v>
      </c>
      <c r="B4" s="313" t="s">
        <v>53</v>
      </c>
      <c r="C4" s="313" t="s">
        <v>5</v>
      </c>
      <c r="D4" s="311" t="s">
        <v>54</v>
      </c>
      <c r="E4" s="311" t="s">
        <v>90</v>
      </c>
      <c r="F4" s="311" t="s">
        <v>55</v>
      </c>
      <c r="G4" s="311" t="s">
        <v>56</v>
      </c>
      <c r="H4" s="313" t="s">
        <v>57</v>
      </c>
      <c r="I4" s="313"/>
      <c r="J4" s="313"/>
      <c r="K4" s="313" t="s">
        <v>58</v>
      </c>
      <c r="L4" s="313"/>
      <c r="M4" s="313"/>
      <c r="N4" s="313" t="s">
        <v>7</v>
      </c>
    </row>
    <row r="5" spans="1:20" ht="27.6" thickTop="1" thickBot="1">
      <c r="A5" s="313"/>
      <c r="B5" s="313"/>
      <c r="C5" s="313"/>
      <c r="D5" s="311"/>
      <c r="E5" s="311"/>
      <c r="F5" s="311"/>
      <c r="G5" s="311"/>
      <c r="H5" s="47" t="s">
        <v>30</v>
      </c>
      <c r="I5" s="313" t="s">
        <v>59</v>
      </c>
      <c r="J5" s="313"/>
      <c r="K5" s="47" t="s">
        <v>30</v>
      </c>
      <c r="L5" s="313" t="s">
        <v>59</v>
      </c>
      <c r="M5" s="313"/>
      <c r="N5" s="313"/>
      <c r="R5" s="28"/>
    </row>
    <row r="6" spans="1:20" ht="47.25" customHeight="1" thickTop="1" thickBot="1">
      <c r="A6" s="313"/>
      <c r="B6" s="313"/>
      <c r="C6" s="313"/>
      <c r="D6" s="311"/>
      <c r="E6" s="311"/>
      <c r="F6" s="311"/>
      <c r="G6" s="311"/>
      <c r="H6" s="47" t="s">
        <v>89</v>
      </c>
      <c r="I6" s="47" t="s">
        <v>61</v>
      </c>
      <c r="J6" s="47" t="s">
        <v>88</v>
      </c>
      <c r="K6" s="47" t="s">
        <v>60</v>
      </c>
      <c r="L6" s="47" t="s">
        <v>31</v>
      </c>
      <c r="M6" s="47" t="s">
        <v>32</v>
      </c>
      <c r="N6" s="313"/>
      <c r="R6" s="28"/>
      <c r="S6" s="28"/>
    </row>
    <row r="7" spans="1:20" ht="15.6" thickTop="1" thickBot="1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9">
        <v>15</v>
      </c>
    </row>
    <row r="8" spans="1:20" ht="24.9" customHeight="1" thickTop="1">
      <c r="A8" s="34">
        <v>1</v>
      </c>
      <c r="B8" s="147">
        <v>0</v>
      </c>
      <c r="C8" s="148">
        <v>96</v>
      </c>
      <c r="D8" s="146" t="s">
        <v>28</v>
      </c>
      <c r="E8" s="146"/>
      <c r="F8" s="146" t="s">
        <v>35</v>
      </c>
      <c r="G8" s="146" t="s">
        <v>33</v>
      </c>
      <c r="H8" s="146"/>
      <c r="I8" s="17" t="s">
        <v>146</v>
      </c>
      <c r="J8" s="146">
        <v>15.1</v>
      </c>
      <c r="K8" s="146"/>
      <c r="L8" s="146"/>
      <c r="M8" s="146"/>
      <c r="N8" s="146" t="s">
        <v>101</v>
      </c>
      <c r="S8" s="28"/>
    </row>
    <row r="9" spans="1:20" ht="68.25" customHeight="1">
      <c r="A9" s="19">
        <v>2</v>
      </c>
      <c r="B9" s="19">
        <v>0</v>
      </c>
      <c r="C9" s="17">
        <v>454</v>
      </c>
      <c r="D9" s="18" t="s">
        <v>37</v>
      </c>
      <c r="E9" s="18"/>
      <c r="F9" s="18" t="s">
        <v>35</v>
      </c>
      <c r="G9" s="17" t="s">
        <v>33</v>
      </c>
      <c r="H9" s="17"/>
      <c r="I9" s="18" t="s">
        <v>39</v>
      </c>
      <c r="J9" s="18"/>
      <c r="K9" s="17"/>
      <c r="L9" s="18"/>
      <c r="M9" s="18"/>
      <c r="N9" s="17" t="s">
        <v>108</v>
      </c>
    </row>
    <row r="10" spans="1:20" ht="24.9" customHeight="1">
      <c r="A10" s="19">
        <v>3</v>
      </c>
      <c r="B10" s="19">
        <v>1</v>
      </c>
      <c r="C10" s="25">
        <v>99</v>
      </c>
      <c r="D10" s="17" t="s">
        <v>28</v>
      </c>
      <c r="E10" s="18"/>
      <c r="F10" s="18" t="s">
        <v>35</v>
      </c>
      <c r="G10" s="17" t="s">
        <v>33</v>
      </c>
      <c r="H10" s="17"/>
      <c r="I10" s="18" t="s">
        <v>102</v>
      </c>
      <c r="J10" s="18" t="s">
        <v>40</v>
      </c>
      <c r="K10" s="18"/>
      <c r="L10" s="18"/>
      <c r="M10" s="18"/>
      <c r="N10" s="17" t="s">
        <v>62</v>
      </c>
    </row>
    <row r="11" spans="1:20" ht="24.9" customHeight="1">
      <c r="A11" s="19">
        <v>4</v>
      </c>
      <c r="B11" s="19">
        <v>1</v>
      </c>
      <c r="C11" s="19">
        <v>208</v>
      </c>
      <c r="D11" s="18" t="s">
        <v>38</v>
      </c>
      <c r="E11" s="18"/>
      <c r="F11" s="18" t="s">
        <v>36</v>
      </c>
      <c r="G11" s="18" t="s">
        <v>34</v>
      </c>
      <c r="H11" s="17">
        <v>0.53</v>
      </c>
      <c r="I11" s="18"/>
      <c r="J11" s="18"/>
      <c r="K11" s="18"/>
      <c r="L11" s="18"/>
      <c r="M11" s="18"/>
      <c r="N11" s="17" t="s">
        <v>62</v>
      </c>
    </row>
    <row r="12" spans="1:20" ht="84" customHeight="1">
      <c r="A12" s="19">
        <v>5</v>
      </c>
      <c r="B12" s="19">
        <v>1</v>
      </c>
      <c r="C12" s="25">
        <v>238</v>
      </c>
      <c r="D12" s="18" t="s">
        <v>37</v>
      </c>
      <c r="E12" s="18"/>
      <c r="F12" s="18" t="s">
        <v>35</v>
      </c>
      <c r="G12" s="18" t="s">
        <v>34</v>
      </c>
      <c r="H12" s="17">
        <v>1.5</v>
      </c>
      <c r="I12" s="18"/>
      <c r="J12" s="18"/>
      <c r="K12" s="18"/>
      <c r="L12" s="18"/>
      <c r="M12" s="18"/>
      <c r="N12" s="17" t="s">
        <v>109</v>
      </c>
    </row>
    <row r="13" spans="1:20" ht="90" customHeight="1">
      <c r="A13" s="19">
        <v>6</v>
      </c>
      <c r="B13" s="19">
        <v>1</v>
      </c>
      <c r="C13" s="25">
        <v>242</v>
      </c>
      <c r="D13" s="18" t="s">
        <v>37</v>
      </c>
      <c r="E13" s="18"/>
      <c r="F13" s="18" t="s">
        <v>35</v>
      </c>
      <c r="G13" s="18" t="s">
        <v>34</v>
      </c>
      <c r="H13" s="112">
        <v>1</v>
      </c>
      <c r="I13" s="18"/>
      <c r="J13" s="18"/>
      <c r="K13" s="18"/>
      <c r="L13" s="18"/>
      <c r="M13" s="18"/>
      <c r="N13" s="17" t="s">
        <v>110</v>
      </c>
    </row>
    <row r="14" spans="1:20" ht="30" customHeight="1">
      <c r="A14" s="19">
        <v>7</v>
      </c>
      <c r="B14" s="19">
        <v>1</v>
      </c>
      <c r="C14" s="19">
        <v>947</v>
      </c>
      <c r="D14" s="18" t="s">
        <v>37</v>
      </c>
      <c r="E14" s="18"/>
      <c r="F14" s="18" t="s">
        <v>35</v>
      </c>
      <c r="G14" s="18" t="s">
        <v>34</v>
      </c>
      <c r="H14" s="18">
        <v>1.5</v>
      </c>
      <c r="I14" s="18"/>
      <c r="J14" s="18"/>
      <c r="K14" s="17"/>
      <c r="L14" s="18"/>
      <c r="M14" s="18"/>
      <c r="N14" s="17" t="s">
        <v>62</v>
      </c>
    </row>
    <row r="15" spans="1:20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13"/>
      <c r="D18" s="13"/>
      <c r="E18" s="30" t="s">
        <v>145</v>
      </c>
      <c r="F18" s="30"/>
      <c r="G18" s="30"/>
      <c r="H18" s="30"/>
      <c r="I18" s="30"/>
      <c r="J18" s="14"/>
      <c r="K18" s="11"/>
      <c r="L18" s="13"/>
      <c r="M18" s="13"/>
      <c r="N18" s="13"/>
    </row>
    <row r="19" spans="1:14">
      <c r="A19" s="13"/>
      <c r="B19" s="13"/>
      <c r="C19" s="13"/>
      <c r="D19" s="13"/>
      <c r="E19" s="15"/>
      <c r="F19" s="15"/>
      <c r="G19" s="15"/>
      <c r="H19" s="15"/>
      <c r="I19" s="15"/>
      <c r="J19" s="15"/>
      <c r="K19" s="11"/>
      <c r="L19" s="13"/>
      <c r="M19" s="13"/>
      <c r="N19" s="1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14">
    <mergeCell ref="A1:N1"/>
    <mergeCell ref="A2:N2"/>
    <mergeCell ref="F4:F6"/>
    <mergeCell ref="N4:N6"/>
    <mergeCell ref="G4:G6"/>
    <mergeCell ref="H4:J4"/>
    <mergeCell ref="K4:M4"/>
    <mergeCell ref="A4:A6"/>
    <mergeCell ref="B4:B6"/>
    <mergeCell ref="C4:C6"/>
    <mergeCell ref="D4:D6"/>
    <mergeCell ref="E4:E6"/>
    <mergeCell ref="I5:J5"/>
    <mergeCell ref="L5:M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1"/>
  <sheetViews>
    <sheetView zoomScaleNormal="100" workbookViewId="0">
      <selection activeCell="R14" sqref="R14"/>
    </sheetView>
  </sheetViews>
  <sheetFormatPr defaultRowHeight="14.4"/>
  <cols>
    <col min="1" max="1" width="4.88671875" customWidth="1"/>
    <col min="2" max="2" width="7" customWidth="1"/>
    <col min="3" max="3" width="7.33203125" customWidth="1"/>
    <col min="4" max="4" width="6.33203125" customWidth="1"/>
    <col min="5" max="5" width="7.109375" customWidth="1"/>
    <col min="6" max="6" width="7" customWidth="1"/>
    <col min="7" max="7" width="7.109375" customWidth="1"/>
    <col min="8" max="8" width="7.5546875" customWidth="1"/>
    <col min="9" max="9" width="7" customWidth="1"/>
    <col min="10" max="10" width="6.44140625" customWidth="1"/>
    <col min="11" max="11" width="8" customWidth="1"/>
    <col min="12" max="13" width="8.109375" customWidth="1"/>
    <col min="14" max="14" width="7.5546875" customWidth="1"/>
    <col min="15" max="15" width="6.6640625" customWidth="1"/>
  </cols>
  <sheetData>
    <row r="1" spans="1:26">
      <c r="A1" s="315" t="s">
        <v>47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8"/>
    </row>
    <row r="2" spans="1:26" ht="34.5" customHeight="1">
      <c r="A2" s="320" t="s">
        <v>70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8"/>
    </row>
    <row r="3" spans="1:26" ht="15" thickBot="1">
      <c r="A3" s="16"/>
      <c r="B3" s="16"/>
      <c r="C3" s="24"/>
      <c r="D3" s="24"/>
      <c r="E3" s="24"/>
      <c r="F3" s="24"/>
      <c r="G3" s="24"/>
      <c r="H3" s="24"/>
      <c r="I3" s="24"/>
      <c r="J3" s="24"/>
      <c r="K3" s="12"/>
      <c r="L3" s="12"/>
      <c r="M3" s="12"/>
      <c r="N3" s="12"/>
      <c r="O3" s="12"/>
      <c r="P3" s="8"/>
    </row>
    <row r="4" spans="1:26" ht="15" customHeight="1" thickTop="1" thickBot="1">
      <c r="A4" s="317" t="s">
        <v>41</v>
      </c>
      <c r="B4" s="317" t="s">
        <v>42</v>
      </c>
      <c r="C4" s="317"/>
      <c r="D4" s="317" t="s">
        <v>43</v>
      </c>
      <c r="E4" s="317"/>
      <c r="F4" s="317" t="s">
        <v>50</v>
      </c>
      <c r="G4" s="317"/>
      <c r="H4" s="317" t="s">
        <v>81</v>
      </c>
      <c r="I4" s="317"/>
      <c r="J4" s="317"/>
      <c r="K4" s="317"/>
      <c r="L4" s="317"/>
      <c r="M4" s="317" t="s">
        <v>82</v>
      </c>
      <c r="N4" s="317"/>
      <c r="O4" s="318" t="s">
        <v>1</v>
      </c>
      <c r="P4" s="8"/>
    </row>
    <row r="5" spans="1:26" ht="15" customHeight="1" thickTop="1" thickBot="1">
      <c r="A5" s="317"/>
      <c r="B5" s="317"/>
      <c r="C5" s="317"/>
      <c r="D5" s="317"/>
      <c r="E5" s="317"/>
      <c r="F5" s="317"/>
      <c r="G5" s="317"/>
      <c r="H5" s="319" t="s">
        <v>86</v>
      </c>
      <c r="I5" s="317" t="s">
        <v>44</v>
      </c>
      <c r="J5" s="317"/>
      <c r="K5" s="317" t="s">
        <v>85</v>
      </c>
      <c r="L5" s="319"/>
      <c r="M5" s="318" t="s">
        <v>84</v>
      </c>
      <c r="N5" s="318" t="s">
        <v>83</v>
      </c>
      <c r="O5" s="318"/>
      <c r="P5" s="8"/>
    </row>
    <row r="6" spans="1:26" ht="15" customHeight="1" thickTop="1" thickBot="1">
      <c r="A6" s="317"/>
      <c r="B6" s="317" t="s">
        <v>2</v>
      </c>
      <c r="C6" s="317"/>
      <c r="D6" s="317" t="s">
        <v>45</v>
      </c>
      <c r="E6" s="317"/>
      <c r="F6" s="317" t="s">
        <v>3</v>
      </c>
      <c r="G6" s="317" t="s">
        <v>4</v>
      </c>
      <c r="H6" s="319"/>
      <c r="I6" s="317" t="s">
        <v>51</v>
      </c>
      <c r="J6" s="317" t="s">
        <v>46</v>
      </c>
      <c r="K6" s="319" t="s">
        <v>87</v>
      </c>
      <c r="L6" s="317" t="s">
        <v>46</v>
      </c>
      <c r="M6" s="318"/>
      <c r="N6" s="318"/>
      <c r="O6" s="318"/>
      <c r="P6" s="8"/>
    </row>
    <row r="7" spans="1:26" ht="57" customHeight="1" thickTop="1" thickBot="1">
      <c r="A7" s="317"/>
      <c r="B7" s="317"/>
      <c r="C7" s="317"/>
      <c r="D7" s="317"/>
      <c r="E7" s="317"/>
      <c r="F7" s="317"/>
      <c r="G7" s="317"/>
      <c r="H7" s="319"/>
      <c r="I7" s="317"/>
      <c r="J7" s="317"/>
      <c r="K7" s="319"/>
      <c r="L7" s="317"/>
      <c r="M7" s="318"/>
      <c r="N7" s="318"/>
      <c r="O7" s="318"/>
      <c r="P7" s="8"/>
    </row>
    <row r="8" spans="1:26" ht="15.6" thickTop="1" thickBot="1">
      <c r="A8" s="50">
        <v>1</v>
      </c>
      <c r="B8" s="51">
        <v>2</v>
      </c>
      <c r="C8" s="52">
        <v>3</v>
      </c>
      <c r="D8" s="51">
        <v>4</v>
      </c>
      <c r="E8" s="53">
        <v>5</v>
      </c>
      <c r="F8" s="51">
        <v>6</v>
      </c>
      <c r="G8" s="51">
        <v>7</v>
      </c>
      <c r="H8" s="51">
        <v>8</v>
      </c>
      <c r="I8" s="51">
        <v>9</v>
      </c>
      <c r="J8" s="53">
        <v>10</v>
      </c>
      <c r="K8" s="51">
        <v>11</v>
      </c>
      <c r="L8" s="51">
        <v>12</v>
      </c>
      <c r="M8" s="51">
        <v>13</v>
      </c>
      <c r="N8" s="51">
        <v>14</v>
      </c>
      <c r="O8" s="54">
        <v>15</v>
      </c>
      <c r="P8" s="8"/>
    </row>
    <row r="9" spans="1:26" ht="21.9" customHeight="1" thickTop="1">
      <c r="A9" s="18"/>
      <c r="B9" s="19">
        <v>1</v>
      </c>
      <c r="C9" s="25">
        <v>130</v>
      </c>
      <c r="D9" s="19">
        <v>1</v>
      </c>
      <c r="E9" s="25">
        <v>206</v>
      </c>
      <c r="F9" s="19">
        <v>76</v>
      </c>
      <c r="G9" s="18"/>
      <c r="H9" s="19">
        <v>76</v>
      </c>
      <c r="I9" s="49"/>
      <c r="J9" s="49"/>
      <c r="K9" s="35"/>
      <c r="L9" s="35"/>
      <c r="M9" s="35"/>
      <c r="N9" s="35"/>
      <c r="O9" s="77"/>
      <c r="P9" s="76"/>
    </row>
    <row r="10" spans="1:26" ht="21.9" customHeight="1">
      <c r="A10" s="18"/>
      <c r="B10" s="19">
        <v>1</v>
      </c>
      <c r="C10" s="19">
        <v>216</v>
      </c>
      <c r="D10" s="19">
        <v>2</v>
      </c>
      <c r="E10" s="19">
        <v>252</v>
      </c>
      <c r="F10" s="19">
        <v>36</v>
      </c>
      <c r="G10" s="18"/>
      <c r="H10" s="19">
        <v>36</v>
      </c>
      <c r="I10" s="26"/>
      <c r="J10" s="26"/>
      <c r="K10" s="20"/>
      <c r="L10" s="20"/>
      <c r="M10" s="20"/>
      <c r="N10" s="20"/>
      <c r="O10" s="78"/>
      <c r="P10" s="8"/>
      <c r="Y10" s="81"/>
      <c r="Z10" s="86"/>
    </row>
    <row r="11" spans="1:26" ht="21.9" customHeight="1">
      <c r="A11" s="18"/>
      <c r="B11" s="19">
        <v>1</v>
      </c>
      <c r="C11" s="25">
        <v>250</v>
      </c>
      <c r="D11" s="19">
        <v>1</v>
      </c>
      <c r="E11" s="19">
        <v>374</v>
      </c>
      <c r="F11" s="19"/>
      <c r="G11" s="19">
        <v>124</v>
      </c>
      <c r="H11" s="19">
        <v>124</v>
      </c>
      <c r="I11" s="26"/>
      <c r="J11" s="26"/>
      <c r="K11" s="20"/>
      <c r="L11" s="20"/>
      <c r="M11" s="20"/>
      <c r="N11" s="20"/>
      <c r="O11" s="78"/>
      <c r="P11" s="8"/>
    </row>
    <row r="12" spans="1:26" ht="21.9" customHeight="1">
      <c r="A12" s="18"/>
      <c r="B12" s="19">
        <v>1</v>
      </c>
      <c r="C12" s="19">
        <v>392</v>
      </c>
      <c r="D12" s="19">
        <v>2</v>
      </c>
      <c r="E12" s="25">
        <v>0</v>
      </c>
      <c r="F12" s="19"/>
      <c r="G12" s="19">
        <v>408</v>
      </c>
      <c r="H12" s="19">
        <v>408</v>
      </c>
      <c r="I12" s="26"/>
      <c r="J12" s="26"/>
      <c r="K12" s="20"/>
      <c r="L12" s="20"/>
      <c r="M12" s="20"/>
      <c r="N12" s="20"/>
      <c r="O12" s="78"/>
      <c r="P12" s="8"/>
    </row>
    <row r="13" spans="1:26" ht="21.9" customHeight="1">
      <c r="A13" s="18"/>
      <c r="B13" s="19">
        <v>1</v>
      </c>
      <c r="C13" s="19">
        <v>528</v>
      </c>
      <c r="D13" s="19">
        <v>2</v>
      </c>
      <c r="E13" s="25">
        <v>0</v>
      </c>
      <c r="F13" s="19">
        <v>472</v>
      </c>
      <c r="G13" s="19"/>
      <c r="H13" s="19">
        <v>472</v>
      </c>
      <c r="I13" s="55"/>
      <c r="J13" s="55"/>
      <c r="K13" s="40"/>
      <c r="L13" s="40"/>
      <c r="M13" s="40"/>
      <c r="N13" s="29"/>
      <c r="O13" s="79"/>
      <c r="P13" s="8"/>
    </row>
    <row r="14" spans="1:26" ht="21.9" customHeight="1">
      <c r="A14" s="74"/>
      <c r="B14" s="75">
        <v>0</v>
      </c>
      <c r="C14" s="19">
        <v>850</v>
      </c>
      <c r="D14" s="19">
        <v>1</v>
      </c>
      <c r="E14" s="25">
        <v>70</v>
      </c>
      <c r="F14" s="19">
        <v>220</v>
      </c>
      <c r="G14" s="19"/>
      <c r="H14" s="67">
        <v>220</v>
      </c>
      <c r="I14" s="82"/>
      <c r="J14" s="83"/>
      <c r="K14" s="84"/>
      <c r="L14" s="84"/>
      <c r="M14" s="88">
        <v>6</v>
      </c>
      <c r="N14" s="87"/>
      <c r="O14" s="85"/>
      <c r="P14" s="8"/>
    </row>
    <row r="15" spans="1:26" ht="21.9" customHeight="1">
      <c r="A15" s="74"/>
      <c r="B15" s="75">
        <v>1</v>
      </c>
      <c r="C15" s="19">
        <v>280</v>
      </c>
      <c r="D15" s="19">
        <v>1</v>
      </c>
      <c r="E15" s="25">
        <v>520</v>
      </c>
      <c r="F15" s="19">
        <v>340</v>
      </c>
      <c r="G15" s="19"/>
      <c r="H15" s="19">
        <v>340</v>
      </c>
      <c r="I15" s="83"/>
      <c r="J15" s="83"/>
      <c r="K15" s="84"/>
      <c r="L15" s="84"/>
      <c r="M15" s="88">
        <v>8</v>
      </c>
      <c r="N15" s="87">
        <v>6</v>
      </c>
      <c r="O15" s="85"/>
      <c r="P15" s="8"/>
    </row>
    <row r="16" spans="1:26" ht="21.9" customHeight="1" thickBot="1">
      <c r="A16" s="68"/>
      <c r="B16" s="69"/>
      <c r="C16" s="69"/>
      <c r="D16" s="69"/>
      <c r="E16" s="70"/>
      <c r="F16" s="69"/>
      <c r="G16" s="69"/>
      <c r="H16" s="69"/>
      <c r="I16" s="71"/>
      <c r="J16" s="71"/>
      <c r="K16" s="72"/>
      <c r="L16" s="72"/>
      <c r="M16" s="72"/>
      <c r="N16" s="73"/>
      <c r="O16" s="80"/>
      <c r="P16" s="8"/>
    </row>
    <row r="17" spans="1:16" ht="21.9" customHeight="1" thickTop="1" thickBot="1">
      <c r="A17" s="321" t="s">
        <v>48</v>
      </c>
      <c r="B17" s="322"/>
      <c r="C17" s="56"/>
      <c r="D17" s="56"/>
      <c r="E17" s="56"/>
      <c r="F17" s="57">
        <f>SUM(F9:F16)</f>
        <v>1144</v>
      </c>
      <c r="G17" s="56">
        <f>SUM(G9:G13)</f>
        <v>532</v>
      </c>
      <c r="H17" s="58">
        <f>SUM(H9:H16)</f>
        <v>1676</v>
      </c>
      <c r="I17" s="59"/>
      <c r="J17" s="59"/>
      <c r="K17" s="59"/>
      <c r="L17" s="59"/>
      <c r="M17" s="56">
        <f>SUM(M14:M16)</f>
        <v>14</v>
      </c>
      <c r="N17" s="58">
        <f>SUM(N14:N16)</f>
        <v>6</v>
      </c>
      <c r="O17" s="60"/>
      <c r="P17" s="8"/>
    </row>
    <row r="18" spans="1:16" ht="15" thickTop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8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8"/>
    </row>
    <row r="20" spans="1:16">
      <c r="A20" s="12"/>
      <c r="B20" s="12"/>
      <c r="C20" s="12"/>
      <c r="D20" s="12"/>
      <c r="E20" s="12"/>
      <c r="F20" s="12"/>
      <c r="G20" s="30" t="s">
        <v>147</v>
      </c>
      <c r="H20" s="30"/>
      <c r="I20" s="30"/>
      <c r="J20" s="30"/>
      <c r="K20" s="44"/>
      <c r="L20" s="44"/>
      <c r="M20" s="12"/>
      <c r="N20" s="12"/>
      <c r="O20" s="12"/>
      <c r="P20" s="8"/>
    </row>
    <row r="21" spans="1:16">
      <c r="A21" s="13"/>
      <c r="B21" s="13"/>
      <c r="C21" s="13"/>
      <c r="D21" s="13"/>
      <c r="E21" s="13"/>
      <c r="F21" s="13"/>
      <c r="G21" s="15"/>
      <c r="H21" s="15"/>
      <c r="I21" s="15"/>
      <c r="J21" s="15"/>
      <c r="K21" s="13"/>
      <c r="L21" s="13"/>
      <c r="M21" s="13"/>
      <c r="N21" s="13"/>
      <c r="O21" s="13"/>
      <c r="P21" s="8"/>
    </row>
  </sheetData>
  <mergeCells count="23">
    <mergeCell ref="A17:B17"/>
    <mergeCell ref="K6:K7"/>
    <mergeCell ref="L6:L7"/>
    <mergeCell ref="B6:C7"/>
    <mergeCell ref="D6:E7"/>
    <mergeCell ref="F6:F7"/>
    <mergeCell ref="G6:G7"/>
    <mergeCell ref="I6:I7"/>
    <mergeCell ref="J6:J7"/>
    <mergeCell ref="A1:O1"/>
    <mergeCell ref="A4:A7"/>
    <mergeCell ref="B4:C5"/>
    <mergeCell ref="D4:E5"/>
    <mergeCell ref="F4:G5"/>
    <mergeCell ref="H4:L4"/>
    <mergeCell ref="O4:O7"/>
    <mergeCell ref="H5:H7"/>
    <mergeCell ref="I5:J5"/>
    <mergeCell ref="K5:L5"/>
    <mergeCell ref="M4:N4"/>
    <mergeCell ref="M5:M7"/>
    <mergeCell ref="N5:N7"/>
    <mergeCell ref="A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R21" sqref="R21"/>
    </sheetView>
  </sheetViews>
  <sheetFormatPr defaultRowHeight="14.4"/>
  <cols>
    <col min="1" max="1" width="6.109375" customWidth="1"/>
    <col min="4" max="4" width="35" customWidth="1"/>
    <col min="9" max="9" width="18" customWidth="1"/>
  </cols>
  <sheetData>
    <row r="1" spans="1:15">
      <c r="A1" s="324" t="s">
        <v>111</v>
      </c>
      <c r="B1" s="324"/>
      <c r="C1" s="324"/>
      <c r="D1" s="324"/>
      <c r="E1" s="324"/>
      <c r="F1" s="324"/>
      <c r="G1" s="324"/>
      <c r="H1" s="324"/>
      <c r="I1" s="324"/>
    </row>
    <row r="2" spans="1:15">
      <c r="A2" s="323" t="s">
        <v>127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1:15">
      <c r="A3" s="325" t="s">
        <v>126</v>
      </c>
      <c r="B3" s="325"/>
      <c r="C3" s="325"/>
      <c r="D3" s="325"/>
      <c r="E3" s="325"/>
      <c r="F3" s="325"/>
      <c r="G3" s="325"/>
      <c r="H3" s="325"/>
      <c r="I3" s="113"/>
    </row>
    <row r="4" spans="1:15">
      <c r="A4" s="114"/>
      <c r="B4" s="114"/>
      <c r="C4" s="114"/>
      <c r="D4" s="114"/>
      <c r="E4" s="114"/>
      <c r="F4" s="115"/>
      <c r="G4" s="115"/>
      <c r="H4" s="115"/>
      <c r="I4" s="115"/>
    </row>
    <row r="5" spans="1:15" ht="15" thickBot="1">
      <c r="A5" s="130" t="s">
        <v>112</v>
      </c>
      <c r="B5" s="131"/>
      <c r="C5" s="131"/>
      <c r="D5" s="131"/>
      <c r="E5" s="116"/>
      <c r="F5" s="116"/>
      <c r="G5" s="116"/>
      <c r="H5" s="116"/>
      <c r="I5" s="116"/>
    </row>
    <row r="6" spans="1:15" ht="33" customHeight="1" thickTop="1" thickBot="1">
      <c r="A6" s="356" t="s">
        <v>128</v>
      </c>
      <c r="B6" s="357" t="s">
        <v>129</v>
      </c>
      <c r="C6" s="357"/>
      <c r="D6" s="357"/>
      <c r="E6" s="358" t="s">
        <v>130</v>
      </c>
      <c r="F6" s="359" t="s">
        <v>124</v>
      </c>
      <c r="G6" s="359"/>
      <c r="H6" s="360" t="s">
        <v>125</v>
      </c>
      <c r="I6" s="361"/>
    </row>
    <row r="7" spans="1:15" ht="53.25" customHeight="1" thickTop="1" thickBot="1">
      <c r="A7" s="356"/>
      <c r="B7" s="357"/>
      <c r="C7" s="357"/>
      <c r="D7" s="357"/>
      <c r="E7" s="358"/>
      <c r="F7" s="150" t="s">
        <v>113</v>
      </c>
      <c r="G7" s="150" t="s">
        <v>114</v>
      </c>
      <c r="H7" s="361"/>
      <c r="I7" s="361"/>
    </row>
    <row r="8" spans="1:15" ht="19.5" customHeight="1" thickTop="1" thickBot="1">
      <c r="A8" s="155">
        <v>1</v>
      </c>
      <c r="B8" s="354">
        <v>2</v>
      </c>
      <c r="C8" s="354"/>
      <c r="D8" s="354"/>
      <c r="E8" s="156">
        <v>3</v>
      </c>
      <c r="F8" s="156">
        <v>4</v>
      </c>
      <c r="G8" s="156">
        <v>5</v>
      </c>
      <c r="H8" s="354">
        <v>6</v>
      </c>
      <c r="I8" s="355"/>
    </row>
    <row r="9" spans="1:15" ht="15" thickTop="1">
      <c r="A9" s="151"/>
      <c r="B9" s="345" t="s">
        <v>131</v>
      </c>
      <c r="C9" s="346"/>
      <c r="D9" s="347"/>
      <c r="E9" s="152" t="s">
        <v>132</v>
      </c>
      <c r="F9" s="153">
        <v>1.5</v>
      </c>
      <c r="G9" s="154">
        <v>1</v>
      </c>
      <c r="H9" s="352"/>
      <c r="I9" s="353"/>
    </row>
    <row r="10" spans="1:15">
      <c r="A10" s="340">
        <v>1</v>
      </c>
      <c r="B10" s="350" t="s">
        <v>115</v>
      </c>
      <c r="C10" s="343"/>
      <c r="D10" s="344"/>
      <c r="E10" s="119" t="s">
        <v>133</v>
      </c>
      <c r="F10" s="119" t="s">
        <v>134</v>
      </c>
      <c r="G10" s="120" t="s">
        <v>134</v>
      </c>
      <c r="H10" s="330"/>
      <c r="I10" s="331"/>
    </row>
    <row r="11" spans="1:15" ht="16.2">
      <c r="A11" s="341"/>
      <c r="B11" s="345"/>
      <c r="C11" s="346"/>
      <c r="D11" s="347"/>
      <c r="E11" s="149" t="s">
        <v>148</v>
      </c>
      <c r="F11" s="117">
        <v>1</v>
      </c>
      <c r="G11" s="117">
        <v>1</v>
      </c>
      <c r="H11" s="330"/>
      <c r="I11" s="331"/>
    </row>
    <row r="12" spans="1:15">
      <c r="A12" s="348">
        <v>2</v>
      </c>
      <c r="B12" s="350" t="s">
        <v>116</v>
      </c>
      <c r="C12" s="343"/>
      <c r="D12" s="344"/>
      <c r="E12" s="119" t="s">
        <v>133</v>
      </c>
      <c r="F12" s="119" t="s">
        <v>134</v>
      </c>
      <c r="G12" s="120" t="s">
        <v>134</v>
      </c>
      <c r="H12" s="330"/>
      <c r="I12" s="331"/>
    </row>
    <row r="13" spans="1:15" ht="31.5" customHeight="1">
      <c r="A13" s="349"/>
      <c r="B13" s="345"/>
      <c r="C13" s="346"/>
      <c r="D13" s="347"/>
      <c r="E13" s="149" t="s">
        <v>148</v>
      </c>
      <c r="F13" s="122">
        <v>7</v>
      </c>
      <c r="G13" s="122">
        <v>5</v>
      </c>
      <c r="H13" s="330"/>
      <c r="I13" s="331"/>
    </row>
    <row r="14" spans="1:15" ht="33.75" customHeight="1">
      <c r="A14" s="123">
        <v>3</v>
      </c>
      <c r="B14" s="337" t="s">
        <v>117</v>
      </c>
      <c r="C14" s="338"/>
      <c r="D14" s="339"/>
      <c r="E14" s="149" t="s">
        <v>148</v>
      </c>
      <c r="F14" s="124">
        <v>10</v>
      </c>
      <c r="G14" s="122">
        <v>8</v>
      </c>
      <c r="H14" s="125"/>
      <c r="I14" s="126"/>
    </row>
    <row r="15" spans="1:15" ht="25.5" customHeight="1">
      <c r="A15" s="117">
        <v>4</v>
      </c>
      <c r="B15" s="351" t="s">
        <v>118</v>
      </c>
      <c r="C15" s="338"/>
      <c r="D15" s="339"/>
      <c r="E15" s="118"/>
      <c r="F15" s="118"/>
      <c r="G15" s="118"/>
      <c r="H15" s="330"/>
      <c r="I15" s="331"/>
    </row>
    <row r="16" spans="1:15" ht="32.25" customHeight="1">
      <c r="A16" s="117">
        <v>5</v>
      </c>
      <c r="B16" s="337" t="s">
        <v>135</v>
      </c>
      <c r="C16" s="338"/>
      <c r="D16" s="339"/>
      <c r="E16" s="149" t="s">
        <v>148</v>
      </c>
      <c r="F16" s="127">
        <v>6</v>
      </c>
      <c r="G16" s="127">
        <v>4</v>
      </c>
      <c r="H16" s="335" t="s">
        <v>119</v>
      </c>
      <c r="I16" s="336"/>
    </row>
    <row r="17" spans="1:9" ht="32.25" customHeight="1">
      <c r="A17" s="117">
        <v>6</v>
      </c>
      <c r="B17" s="337" t="s">
        <v>136</v>
      </c>
      <c r="C17" s="338"/>
      <c r="D17" s="339"/>
      <c r="E17" s="149" t="s">
        <v>148</v>
      </c>
      <c r="F17" s="124">
        <v>12.6</v>
      </c>
      <c r="G17" s="127">
        <v>8.4</v>
      </c>
      <c r="H17" s="335" t="s">
        <v>120</v>
      </c>
      <c r="I17" s="336"/>
    </row>
    <row r="18" spans="1:9" ht="18" customHeight="1">
      <c r="A18" s="340">
        <v>7</v>
      </c>
      <c r="B18" s="342" t="s">
        <v>137</v>
      </c>
      <c r="C18" s="343"/>
      <c r="D18" s="344"/>
      <c r="E18" s="119" t="s">
        <v>133</v>
      </c>
      <c r="F18" s="119" t="s">
        <v>134</v>
      </c>
      <c r="G18" s="120" t="s">
        <v>134</v>
      </c>
      <c r="H18" s="330"/>
      <c r="I18" s="331"/>
    </row>
    <row r="19" spans="1:9" ht="16.2">
      <c r="A19" s="341"/>
      <c r="B19" s="345"/>
      <c r="C19" s="346"/>
      <c r="D19" s="347"/>
      <c r="E19" s="149" t="s">
        <v>148</v>
      </c>
      <c r="F19" s="117">
        <v>7</v>
      </c>
      <c r="G19" s="117">
        <v>5</v>
      </c>
      <c r="H19" s="330"/>
      <c r="I19" s="331"/>
    </row>
    <row r="20" spans="1:9" ht="34.5" customHeight="1">
      <c r="A20" s="128">
        <v>8</v>
      </c>
      <c r="B20" s="327" t="s">
        <v>138</v>
      </c>
      <c r="C20" s="328"/>
      <c r="D20" s="329"/>
      <c r="E20" s="149" t="s">
        <v>149</v>
      </c>
      <c r="F20" s="124">
        <v>34.1</v>
      </c>
      <c r="G20" s="124">
        <v>24.1</v>
      </c>
      <c r="H20" s="330"/>
      <c r="I20" s="331"/>
    </row>
    <row r="21" spans="1:9" ht="30" customHeight="1">
      <c r="A21" s="129">
        <v>9</v>
      </c>
      <c r="B21" s="332" t="s">
        <v>121</v>
      </c>
      <c r="C21" s="333"/>
      <c r="D21" s="334"/>
      <c r="E21" s="149" t="s">
        <v>149</v>
      </c>
      <c r="F21" s="127">
        <v>6</v>
      </c>
      <c r="G21" s="121">
        <v>4.4000000000000004</v>
      </c>
      <c r="H21" s="335"/>
      <c r="I21" s="336"/>
    </row>
    <row r="22" spans="1:9" ht="30" customHeight="1">
      <c r="A22" s="117">
        <v>10</v>
      </c>
      <c r="B22" s="337" t="s">
        <v>122</v>
      </c>
      <c r="C22" s="338"/>
      <c r="D22" s="339"/>
      <c r="E22" s="149" t="s">
        <v>148</v>
      </c>
      <c r="F22" s="124">
        <v>1.6</v>
      </c>
      <c r="G22" s="127">
        <v>1.6</v>
      </c>
      <c r="H22" s="335" t="s">
        <v>123</v>
      </c>
      <c r="I22" s="336"/>
    </row>
    <row r="25" spans="1:9">
      <c r="B25" s="326" t="s">
        <v>145</v>
      </c>
      <c r="C25" s="326"/>
      <c r="D25" s="326"/>
      <c r="E25" s="326"/>
      <c r="F25" s="326"/>
      <c r="G25" s="326"/>
      <c r="H25" s="326"/>
      <c r="I25" s="326"/>
    </row>
  </sheetData>
  <mergeCells count="38">
    <mergeCell ref="B8:D8"/>
    <mergeCell ref="H8:I8"/>
    <mergeCell ref="A6:A7"/>
    <mergeCell ref="B6:D7"/>
    <mergeCell ref="E6:E7"/>
    <mergeCell ref="F6:G6"/>
    <mergeCell ref="H6:I7"/>
    <mergeCell ref="B9:D9"/>
    <mergeCell ref="H9:I9"/>
    <mergeCell ref="A10:A11"/>
    <mergeCell ref="B10:D11"/>
    <mergeCell ref="H10:I10"/>
    <mergeCell ref="H11:I11"/>
    <mergeCell ref="H18:I18"/>
    <mergeCell ref="H19:I19"/>
    <mergeCell ref="A12:A13"/>
    <mergeCell ref="B12:D13"/>
    <mergeCell ref="H12:I12"/>
    <mergeCell ref="H13:I13"/>
    <mergeCell ref="B14:D14"/>
    <mergeCell ref="B15:D15"/>
    <mergeCell ref="H15:I15"/>
    <mergeCell ref="A2:O2"/>
    <mergeCell ref="A1:I1"/>
    <mergeCell ref="A3:H3"/>
    <mergeCell ref="B25:I25"/>
    <mergeCell ref="B20:D20"/>
    <mergeCell ref="H20:I20"/>
    <mergeCell ref="B21:D21"/>
    <mergeCell ref="H21:I21"/>
    <mergeCell ref="B22:D22"/>
    <mergeCell ref="H22:I22"/>
    <mergeCell ref="B16:D16"/>
    <mergeCell ref="H16:I16"/>
    <mergeCell ref="B17:D17"/>
    <mergeCell ref="H17:I17"/>
    <mergeCell ref="A18:A19"/>
    <mergeCell ref="B18:D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70"/>
  <sheetViews>
    <sheetView tabSelected="1" view="pageBreakPreview" topLeftCell="A46" zoomScale="85" zoomScaleNormal="85" zoomScaleSheetLayoutView="85" workbookViewId="0">
      <selection activeCell="G66" sqref="G66"/>
    </sheetView>
  </sheetViews>
  <sheetFormatPr defaultRowHeight="14.4"/>
  <cols>
    <col min="1" max="1" width="3.109375" customWidth="1"/>
    <col min="2" max="2" width="68.88671875" customWidth="1"/>
    <col min="3" max="3" width="7.109375" customWidth="1"/>
    <col min="4" max="4" width="12.44140625" customWidth="1"/>
    <col min="5" max="5" width="13.109375" customWidth="1"/>
    <col min="10" max="10" width="16.33203125" customWidth="1"/>
  </cols>
  <sheetData>
    <row r="1" spans="1:17" ht="24.75" customHeight="1">
      <c r="A1" s="362" t="s">
        <v>218</v>
      </c>
      <c r="B1" s="362"/>
      <c r="C1" s="362"/>
      <c r="D1" s="362"/>
      <c r="E1" s="362"/>
    </row>
    <row r="2" spans="1:17" ht="15" customHeight="1">
      <c r="A2" s="368" t="s">
        <v>216</v>
      </c>
      <c r="B2" s="368"/>
      <c r="C2" s="368"/>
      <c r="D2" s="368"/>
      <c r="E2" s="36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 customHeight="1">
      <c r="A3" s="368" t="s">
        <v>217</v>
      </c>
      <c r="B3" s="368"/>
      <c r="C3" s="368"/>
      <c r="D3" s="368"/>
      <c r="E3" s="36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.5" customHeight="1" thickBot="1">
      <c r="A4" s="363"/>
      <c r="B4" s="363"/>
      <c r="C4" s="363"/>
      <c r="D4" s="363"/>
      <c r="E4" s="363"/>
    </row>
    <row r="5" spans="1:17" ht="16.5" customHeight="1" thickTop="1">
      <c r="A5" s="364" t="s">
        <v>103</v>
      </c>
      <c r="B5" s="364" t="s">
        <v>104</v>
      </c>
      <c r="C5" s="214" t="s">
        <v>105</v>
      </c>
      <c r="D5" s="364" t="s">
        <v>156</v>
      </c>
      <c r="E5" s="366" t="s">
        <v>219</v>
      </c>
    </row>
    <row r="6" spans="1:17" ht="32.25" customHeight="1" thickBot="1">
      <c r="A6" s="365"/>
      <c r="B6" s="365"/>
      <c r="C6" s="215" t="s">
        <v>106</v>
      </c>
      <c r="D6" s="365"/>
      <c r="E6" s="367"/>
    </row>
    <row r="7" spans="1:17" ht="15" thickTop="1">
      <c r="A7" s="216">
        <v>1</v>
      </c>
      <c r="B7" s="217">
        <v>2</v>
      </c>
      <c r="C7" s="217">
        <v>3</v>
      </c>
      <c r="D7" s="217">
        <v>4</v>
      </c>
      <c r="E7" s="218">
        <v>5</v>
      </c>
    </row>
    <row r="8" spans="1:17">
      <c r="A8" s="221"/>
      <c r="B8" s="234" t="s">
        <v>155</v>
      </c>
      <c r="C8" s="223"/>
      <c r="D8" s="223"/>
      <c r="E8" s="276">
        <v>4.5199999999999996</v>
      </c>
    </row>
    <row r="9" spans="1:17" ht="30">
      <c r="A9" s="264">
        <v>1</v>
      </c>
      <c r="B9" s="235" t="s">
        <v>202</v>
      </c>
      <c r="C9" s="222" t="s">
        <v>158</v>
      </c>
      <c r="D9" s="224" t="s">
        <v>203</v>
      </c>
      <c r="E9" s="276"/>
    </row>
    <row r="10" spans="1:17" ht="30" customHeight="1">
      <c r="A10" s="265">
        <v>2</v>
      </c>
      <c r="B10" s="235" t="s">
        <v>159</v>
      </c>
      <c r="C10" s="222" t="s">
        <v>158</v>
      </c>
      <c r="D10" s="222" t="s">
        <v>179</v>
      </c>
      <c r="E10" s="276"/>
    </row>
    <row r="11" spans="1:17" ht="42.75" customHeight="1">
      <c r="A11" s="265">
        <v>3</v>
      </c>
      <c r="B11" s="235" t="s">
        <v>160</v>
      </c>
      <c r="C11" s="222" t="s">
        <v>158</v>
      </c>
      <c r="D11" s="222" t="s">
        <v>180</v>
      </c>
      <c r="E11" s="276"/>
    </row>
    <row r="12" spans="1:17" ht="27.6">
      <c r="A12" s="265">
        <v>4</v>
      </c>
      <c r="B12" s="235" t="s">
        <v>161</v>
      </c>
      <c r="C12" s="236" t="s">
        <v>204</v>
      </c>
      <c r="D12" s="225">
        <v>64.8</v>
      </c>
      <c r="E12" s="276"/>
    </row>
    <row r="13" spans="1:17" ht="16.2">
      <c r="A13" s="266">
        <v>5</v>
      </c>
      <c r="B13" s="257" t="s">
        <v>162</v>
      </c>
      <c r="C13" s="228" t="s">
        <v>204</v>
      </c>
      <c r="D13" s="229" t="s">
        <v>200</v>
      </c>
      <c r="E13" s="276"/>
    </row>
    <row r="14" spans="1:17">
      <c r="A14" s="226"/>
      <c r="B14" s="258" t="s">
        <v>157</v>
      </c>
      <c r="C14" s="226"/>
      <c r="D14" s="227"/>
      <c r="E14" s="276">
        <v>85.66</v>
      </c>
    </row>
    <row r="15" spans="1:17" ht="16.2">
      <c r="A15" s="258">
        <v>1</v>
      </c>
      <c r="B15" s="220" t="s">
        <v>163</v>
      </c>
      <c r="C15" s="228" t="s">
        <v>164</v>
      </c>
      <c r="D15" s="256">
        <v>9225</v>
      </c>
      <c r="E15" s="276"/>
    </row>
    <row r="16" spans="1:17" ht="16.2">
      <c r="A16" s="266">
        <v>2</v>
      </c>
      <c r="B16" s="219" t="s">
        <v>167</v>
      </c>
      <c r="C16" s="228" t="s">
        <v>164</v>
      </c>
      <c r="D16" s="256">
        <v>9225</v>
      </c>
      <c r="E16" s="276"/>
    </row>
    <row r="17" spans="1:5" ht="16.2">
      <c r="A17" s="267">
        <v>3</v>
      </c>
      <c r="B17" s="220" t="s">
        <v>107</v>
      </c>
      <c r="C17" s="238" t="s">
        <v>165</v>
      </c>
      <c r="D17" s="256">
        <v>9225</v>
      </c>
      <c r="E17" s="276"/>
    </row>
    <row r="18" spans="1:5">
      <c r="A18" s="267"/>
      <c r="B18" s="259" t="s">
        <v>168</v>
      </c>
      <c r="C18" s="239"/>
      <c r="D18" s="230"/>
      <c r="E18" s="276">
        <v>1.56</v>
      </c>
    </row>
    <row r="19" spans="1:5" ht="16.2">
      <c r="A19" s="268">
        <v>1</v>
      </c>
      <c r="B19" s="220" t="s">
        <v>205</v>
      </c>
      <c r="C19" s="238" t="s">
        <v>165</v>
      </c>
      <c r="D19" s="241">
        <v>3578</v>
      </c>
      <c r="E19" s="276"/>
    </row>
    <row r="20" spans="1:5">
      <c r="A20" s="269"/>
      <c r="B20" s="260" t="s">
        <v>169</v>
      </c>
      <c r="C20" s="240"/>
      <c r="D20" s="233"/>
      <c r="E20" s="276">
        <v>2.34</v>
      </c>
    </row>
    <row r="21" spans="1:5" ht="16.2">
      <c r="A21" s="270">
        <v>1</v>
      </c>
      <c r="B21" s="237" t="s">
        <v>206</v>
      </c>
      <c r="C21" s="222" t="s">
        <v>158</v>
      </c>
      <c r="D21" s="225" t="s">
        <v>170</v>
      </c>
      <c r="E21" s="276"/>
    </row>
    <row r="22" spans="1:5" ht="30">
      <c r="A22" s="270">
        <v>2</v>
      </c>
      <c r="B22" s="237" t="s">
        <v>171</v>
      </c>
      <c r="C22" s="222" t="s">
        <v>158</v>
      </c>
      <c r="D22" s="225" t="s">
        <v>172</v>
      </c>
      <c r="E22" s="276"/>
    </row>
    <row r="23" spans="1:5" ht="16.2">
      <c r="A23" s="270">
        <v>3</v>
      </c>
      <c r="B23" s="220" t="s">
        <v>163</v>
      </c>
      <c r="C23" s="228" t="s">
        <v>164</v>
      </c>
      <c r="D23" s="243">
        <v>36</v>
      </c>
      <c r="E23" s="276"/>
    </row>
    <row r="24" spans="1:5" ht="16.2">
      <c r="A24" s="270">
        <v>4</v>
      </c>
      <c r="B24" s="242" t="s">
        <v>173</v>
      </c>
      <c r="C24" s="222" t="s">
        <v>166</v>
      </c>
      <c r="D24" s="225">
        <v>14.4</v>
      </c>
      <c r="E24" s="276"/>
    </row>
    <row r="25" spans="1:5" ht="16.2">
      <c r="A25" s="270">
        <v>5</v>
      </c>
      <c r="B25" s="242" t="s">
        <v>207</v>
      </c>
      <c r="C25" s="222" t="s">
        <v>166</v>
      </c>
      <c r="D25" s="243">
        <v>12.6</v>
      </c>
      <c r="E25" s="276"/>
    </row>
    <row r="26" spans="1:5" ht="16.2">
      <c r="A26" s="270">
        <v>6</v>
      </c>
      <c r="B26" s="242" t="s">
        <v>208</v>
      </c>
      <c r="C26" s="228" t="s">
        <v>164</v>
      </c>
      <c r="D26" s="243">
        <v>84</v>
      </c>
      <c r="E26" s="276"/>
    </row>
    <row r="27" spans="1:5" ht="16.2">
      <c r="A27" s="270">
        <v>7</v>
      </c>
      <c r="B27" s="237" t="s">
        <v>174</v>
      </c>
      <c r="C27" s="222" t="s">
        <v>166</v>
      </c>
      <c r="D27" s="225">
        <v>2.4</v>
      </c>
      <c r="E27" s="276"/>
    </row>
    <row r="28" spans="1:5" ht="16.2">
      <c r="A28" s="270">
        <v>8</v>
      </c>
      <c r="B28" s="237" t="s">
        <v>175</v>
      </c>
      <c r="C28" s="222" t="s">
        <v>158</v>
      </c>
      <c r="D28" s="225" t="s">
        <v>201</v>
      </c>
      <c r="E28" s="276"/>
    </row>
    <row r="29" spans="1:5" ht="18" customHeight="1">
      <c r="A29" s="270"/>
      <c r="B29" s="260" t="s">
        <v>176</v>
      </c>
      <c r="C29" s="222"/>
      <c r="D29" s="225"/>
      <c r="E29" s="276">
        <v>0.15</v>
      </c>
    </row>
    <row r="30" spans="1:5">
      <c r="A30" s="270">
        <v>1</v>
      </c>
      <c r="B30" s="237" t="s">
        <v>177</v>
      </c>
      <c r="C30" s="222" t="s">
        <v>178</v>
      </c>
      <c r="D30" s="225">
        <v>1</v>
      </c>
      <c r="E30" s="276"/>
    </row>
    <row r="31" spans="1:5" ht="15" customHeight="1">
      <c r="A31" s="270"/>
      <c r="B31" s="260" t="s">
        <v>181</v>
      </c>
      <c r="C31" s="222"/>
      <c r="D31" s="225"/>
      <c r="E31" s="276"/>
    </row>
    <row r="32" spans="1:5" ht="18" customHeight="1">
      <c r="A32" s="265"/>
      <c r="B32" s="244" t="s">
        <v>182</v>
      </c>
      <c r="C32" s="231"/>
      <c r="D32" s="232"/>
      <c r="E32" s="276">
        <v>0.26</v>
      </c>
    </row>
    <row r="33" spans="1:5" ht="21" customHeight="1">
      <c r="A33" s="245">
        <v>1</v>
      </c>
      <c r="B33" s="246" t="s">
        <v>183</v>
      </c>
      <c r="C33" s="247" t="s">
        <v>184</v>
      </c>
      <c r="D33" s="248">
        <v>6</v>
      </c>
      <c r="E33" s="276"/>
    </row>
    <row r="34" spans="1:5" ht="15">
      <c r="A34" s="249">
        <v>2</v>
      </c>
      <c r="B34" s="250" t="s">
        <v>185</v>
      </c>
      <c r="C34" s="251" t="s">
        <v>186</v>
      </c>
      <c r="D34" s="252">
        <v>2.16</v>
      </c>
      <c r="E34" s="276"/>
    </row>
    <row r="35" spans="1:5" ht="15">
      <c r="A35" s="249">
        <v>3</v>
      </c>
      <c r="B35" s="253" t="s">
        <v>187</v>
      </c>
      <c r="C35" s="251" t="s">
        <v>186</v>
      </c>
      <c r="D35" s="252">
        <v>0.32</v>
      </c>
      <c r="E35" s="276"/>
    </row>
    <row r="36" spans="1:5">
      <c r="A36" s="249">
        <v>4</v>
      </c>
      <c r="B36" s="253" t="s">
        <v>213</v>
      </c>
      <c r="C36" s="251" t="s">
        <v>215</v>
      </c>
      <c r="D36" s="252" t="s">
        <v>189</v>
      </c>
      <c r="E36" s="276"/>
    </row>
    <row r="37" spans="1:5">
      <c r="A37" s="249">
        <v>5</v>
      </c>
      <c r="B37" s="253" t="s">
        <v>214</v>
      </c>
      <c r="C37" s="251" t="s">
        <v>188</v>
      </c>
      <c r="D37" s="254">
        <v>6.6</v>
      </c>
      <c r="E37" s="276"/>
    </row>
    <row r="38" spans="1:5" ht="15">
      <c r="A38" s="249">
        <v>6</v>
      </c>
      <c r="B38" s="253" t="s">
        <v>190</v>
      </c>
      <c r="C38" s="251" t="s">
        <v>186</v>
      </c>
      <c r="D38" s="252">
        <v>0.18</v>
      </c>
      <c r="E38" s="276"/>
    </row>
    <row r="39" spans="1:5" ht="15">
      <c r="A39" s="249">
        <v>7</v>
      </c>
      <c r="B39" s="253" t="s">
        <v>174</v>
      </c>
      <c r="C39" s="251" t="s">
        <v>186</v>
      </c>
      <c r="D39" s="252">
        <v>1.68</v>
      </c>
      <c r="E39" s="276"/>
    </row>
    <row r="40" spans="1:5" ht="15">
      <c r="A40" s="249">
        <v>8</v>
      </c>
      <c r="B40" s="253" t="s">
        <v>191</v>
      </c>
      <c r="C40" s="251" t="s">
        <v>186</v>
      </c>
      <c r="D40" s="252">
        <v>0.48</v>
      </c>
      <c r="E40" s="276"/>
    </row>
    <row r="41" spans="1:5">
      <c r="A41" s="249"/>
      <c r="B41" s="261" t="s">
        <v>192</v>
      </c>
      <c r="C41" s="251"/>
      <c r="D41" s="252"/>
      <c r="E41" s="276">
        <v>1.89</v>
      </c>
    </row>
    <row r="42" spans="1:5" ht="26.4">
      <c r="A42" s="245">
        <v>1</v>
      </c>
      <c r="B42" s="246" t="s">
        <v>183</v>
      </c>
      <c r="C42" s="247" t="s">
        <v>184</v>
      </c>
      <c r="D42" s="254">
        <v>22.9</v>
      </c>
      <c r="E42" s="276"/>
    </row>
    <row r="43" spans="1:5" ht="15">
      <c r="A43" s="249">
        <v>2</v>
      </c>
      <c r="B43" s="250" t="s">
        <v>185</v>
      </c>
      <c r="C43" s="251" t="s">
        <v>186</v>
      </c>
      <c r="D43" s="252">
        <v>9.0399999999999991</v>
      </c>
      <c r="E43" s="276"/>
    </row>
    <row r="44" spans="1:5" ht="15">
      <c r="A44" s="249">
        <v>3</v>
      </c>
      <c r="B44" s="253" t="s">
        <v>187</v>
      </c>
      <c r="C44" s="251" t="s">
        <v>186</v>
      </c>
      <c r="D44" s="252">
        <v>1.4</v>
      </c>
      <c r="E44" s="276"/>
    </row>
    <row r="45" spans="1:5">
      <c r="A45" s="249">
        <v>4</v>
      </c>
      <c r="B45" s="253" t="s">
        <v>210</v>
      </c>
      <c r="C45" s="251" t="s">
        <v>215</v>
      </c>
      <c r="D45" s="252" t="s">
        <v>193</v>
      </c>
      <c r="E45" s="276"/>
    </row>
    <row r="46" spans="1:5">
      <c r="A46" s="249">
        <v>5</v>
      </c>
      <c r="B46" s="253" t="s">
        <v>209</v>
      </c>
      <c r="C46" s="251" t="s">
        <v>188</v>
      </c>
      <c r="D46" s="254">
        <v>26.4</v>
      </c>
      <c r="E46" s="276"/>
    </row>
    <row r="47" spans="1:5" ht="15">
      <c r="A47" s="249">
        <v>6</v>
      </c>
      <c r="B47" s="253" t="s">
        <v>190</v>
      </c>
      <c r="C47" s="251" t="s">
        <v>186</v>
      </c>
      <c r="D47" s="254">
        <v>0.8</v>
      </c>
      <c r="E47" s="276"/>
    </row>
    <row r="48" spans="1:5" ht="15">
      <c r="A48" s="249">
        <v>7</v>
      </c>
      <c r="B48" s="253" t="s">
        <v>174</v>
      </c>
      <c r="C48" s="251" t="s">
        <v>186</v>
      </c>
      <c r="D48" s="252">
        <v>7.56</v>
      </c>
      <c r="E48" s="276"/>
    </row>
    <row r="49" spans="1:5" ht="15">
      <c r="A49" s="249">
        <v>8</v>
      </c>
      <c r="B49" s="253" t="s">
        <v>191</v>
      </c>
      <c r="C49" s="251" t="s">
        <v>186</v>
      </c>
      <c r="D49" s="252">
        <v>1.48</v>
      </c>
      <c r="E49" s="276"/>
    </row>
    <row r="50" spans="1:5">
      <c r="A50" s="249"/>
      <c r="B50" s="261" t="s">
        <v>194</v>
      </c>
      <c r="C50" s="251"/>
      <c r="D50" s="252"/>
      <c r="E50" s="276">
        <v>3.33</v>
      </c>
    </row>
    <row r="51" spans="1:5" ht="26.4">
      <c r="A51" s="245">
        <v>1</v>
      </c>
      <c r="B51" s="246" t="s">
        <v>183</v>
      </c>
      <c r="C51" s="247" t="s">
        <v>184</v>
      </c>
      <c r="D51" s="254">
        <v>23.2</v>
      </c>
      <c r="E51" s="276"/>
    </row>
    <row r="52" spans="1:5" ht="15">
      <c r="A52" s="249">
        <v>2</v>
      </c>
      <c r="B52" s="250" t="s">
        <v>185</v>
      </c>
      <c r="C52" s="251" t="s">
        <v>186</v>
      </c>
      <c r="D52" s="252">
        <v>12.19</v>
      </c>
      <c r="E52" s="276"/>
    </row>
    <row r="53" spans="1:5" ht="15">
      <c r="A53" s="249">
        <v>3</v>
      </c>
      <c r="B53" s="253" t="s">
        <v>187</v>
      </c>
      <c r="C53" s="251" t="s">
        <v>186</v>
      </c>
      <c r="D53" s="252">
        <v>1.84</v>
      </c>
      <c r="E53" s="276"/>
    </row>
    <row r="54" spans="1:5">
      <c r="A54" s="249">
        <v>4</v>
      </c>
      <c r="B54" s="253" t="s">
        <v>212</v>
      </c>
      <c r="C54" s="251" t="s">
        <v>215</v>
      </c>
      <c r="D54" s="252" t="s">
        <v>195</v>
      </c>
      <c r="E54" s="276"/>
    </row>
    <row r="55" spans="1:5">
      <c r="A55" s="249">
        <v>5</v>
      </c>
      <c r="B55" s="253" t="s">
        <v>211</v>
      </c>
      <c r="C55" s="251" t="s">
        <v>188</v>
      </c>
      <c r="D55" s="254">
        <v>28.4</v>
      </c>
      <c r="E55" s="276"/>
    </row>
    <row r="56" spans="1:5" ht="15">
      <c r="A56" s="249">
        <v>6</v>
      </c>
      <c r="B56" s="253" t="s">
        <v>190</v>
      </c>
      <c r="C56" s="251" t="s">
        <v>186</v>
      </c>
      <c r="D56" s="252">
        <v>0.92</v>
      </c>
      <c r="E56" s="276"/>
    </row>
    <row r="57" spans="1:5" ht="15">
      <c r="A57" s="249">
        <v>7</v>
      </c>
      <c r="B57" s="253" t="s">
        <v>174</v>
      </c>
      <c r="C57" s="251" t="s">
        <v>186</v>
      </c>
      <c r="D57" s="254">
        <v>10.5</v>
      </c>
      <c r="E57" s="276"/>
    </row>
    <row r="58" spans="1:5" ht="15">
      <c r="A58" s="249">
        <v>8</v>
      </c>
      <c r="B58" s="253" t="s">
        <v>191</v>
      </c>
      <c r="C58" s="251" t="s">
        <v>186</v>
      </c>
      <c r="D58" s="252">
        <v>1.69</v>
      </c>
      <c r="E58" s="276"/>
    </row>
    <row r="59" spans="1:5">
      <c r="A59" s="249"/>
      <c r="B59" s="261" t="s">
        <v>196</v>
      </c>
      <c r="C59" s="251"/>
      <c r="D59" s="252"/>
      <c r="E59" s="276">
        <v>0.28999999999999998</v>
      </c>
    </row>
    <row r="60" spans="1:5" ht="26.4">
      <c r="A60" s="245">
        <v>1</v>
      </c>
      <c r="B60" s="246" t="s">
        <v>197</v>
      </c>
      <c r="C60" s="247" t="s">
        <v>184</v>
      </c>
      <c r="D60" s="255">
        <v>20</v>
      </c>
      <c r="E60" s="276"/>
    </row>
    <row r="61" spans="1:5" ht="15">
      <c r="A61" s="249">
        <v>2</v>
      </c>
      <c r="B61" s="250" t="s">
        <v>185</v>
      </c>
      <c r="C61" s="251" t="s">
        <v>186</v>
      </c>
      <c r="D61" s="255">
        <v>10</v>
      </c>
      <c r="E61" s="276"/>
    </row>
    <row r="62" spans="1:5" ht="15">
      <c r="A62" s="249">
        <v>3</v>
      </c>
      <c r="B62" s="253" t="s">
        <v>187</v>
      </c>
      <c r="C62" s="251" t="s">
        <v>186</v>
      </c>
      <c r="D62" s="254">
        <v>1.3</v>
      </c>
      <c r="E62" s="276"/>
    </row>
    <row r="63" spans="1:5">
      <c r="A63" s="249">
        <v>4</v>
      </c>
      <c r="B63" s="253" t="s">
        <v>198</v>
      </c>
      <c r="C63" s="251" t="s">
        <v>188</v>
      </c>
      <c r="D63" s="255">
        <v>20</v>
      </c>
      <c r="E63" s="276"/>
    </row>
    <row r="64" spans="1:5">
      <c r="A64" s="249">
        <v>5</v>
      </c>
      <c r="B64" s="253" t="s">
        <v>199</v>
      </c>
      <c r="C64" s="251" t="s">
        <v>188</v>
      </c>
      <c r="D64" s="254">
        <v>19.2</v>
      </c>
      <c r="E64" s="276"/>
    </row>
    <row r="65" spans="1:5" ht="15">
      <c r="A65" s="249">
        <v>6</v>
      </c>
      <c r="B65" s="253" t="s">
        <v>174</v>
      </c>
      <c r="C65" s="251" t="s">
        <v>186</v>
      </c>
      <c r="D65" s="254">
        <v>6.8</v>
      </c>
      <c r="E65" s="276"/>
    </row>
    <row r="66" spans="1:5" ht="15.6" thickBot="1">
      <c r="A66" s="249">
        <v>7</v>
      </c>
      <c r="B66" s="253" t="s">
        <v>191</v>
      </c>
      <c r="C66" s="251" t="s">
        <v>186</v>
      </c>
      <c r="D66" s="254">
        <v>3.2</v>
      </c>
      <c r="E66" s="276"/>
    </row>
    <row r="67" spans="1:5" ht="16.2" thickBot="1">
      <c r="A67" s="262"/>
      <c r="B67" s="271" t="s">
        <v>220</v>
      </c>
      <c r="C67" s="272"/>
      <c r="D67" s="272"/>
      <c r="E67" s="273">
        <f>SUM(E8:E66)</f>
        <v>100.00000000000001</v>
      </c>
    </row>
    <row r="68" spans="1:5" ht="16.2" thickBot="1">
      <c r="A68" s="262"/>
      <c r="B68" s="274" t="s">
        <v>221</v>
      </c>
      <c r="C68" s="272"/>
      <c r="D68" s="272"/>
      <c r="E68" s="275"/>
    </row>
    <row r="69" spans="1:5">
      <c r="A69" s="262"/>
      <c r="B69" s="263"/>
      <c r="C69" s="262"/>
      <c r="D69" s="262"/>
      <c r="E69" s="262"/>
    </row>
    <row r="70" spans="1:5">
      <c r="A70" s="262"/>
      <c r="B70" s="263"/>
      <c r="C70" s="262"/>
      <c r="D70" s="262"/>
      <c r="E70" s="262"/>
    </row>
  </sheetData>
  <mergeCells count="8">
    <mergeCell ref="A1:E1"/>
    <mergeCell ref="A4:E4"/>
    <mergeCell ref="A5:A6"/>
    <mergeCell ref="B5:B6"/>
    <mergeCell ref="E5:E6"/>
    <mergeCell ref="D5:D6"/>
    <mergeCell ref="A2:E2"/>
    <mergeCell ref="A3:E3"/>
  </mergeCells>
  <pageMargins left="0.34" right="0.16" top="0.75" bottom="0.75" header="0.3" footer="0.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Hoghayin</vt:lpstr>
      <vt:lpstr>Ijategh</vt:lpstr>
      <vt:lpstr>Betonya vaq</vt:lpstr>
      <vt:lpstr>Arhestakan</vt:lpstr>
      <vt:lpstr>Argelapakoc</vt:lpstr>
      <vt:lpstr>Xoxovakner2</vt:lpstr>
      <vt:lpstr>Ampop</vt:lpstr>
      <vt:lpstr>Лист8</vt:lpstr>
      <vt:lpstr>Ampop!Print_Area</vt:lpstr>
      <vt:lpstr>Ampop!Print_Titles</vt:lpstr>
      <vt:lpstr>Ijategh!Print_Titles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GORTSQ</cp:lastModifiedBy>
  <cp:lastPrinted>2021-02-08T07:29:31Z</cp:lastPrinted>
  <dcterms:created xsi:type="dcterms:W3CDTF">2017-11-08T16:04:19Z</dcterms:created>
  <dcterms:modified xsi:type="dcterms:W3CDTF">2021-09-16T12:16:07Z</dcterms:modified>
</cp:coreProperties>
</file>